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LR3-DSG-NANC\Partages$\DI\CA REIMS\TROYES\PJ Troyes\2023_Access_SAUJ_rehabilitation_locaux_TJ\05_consultation TVX\DCE modifiable\"/>
    </mc:Choice>
  </mc:AlternateContent>
  <xr:revisionPtr revIDLastSave="0" documentId="13_ncr:1_{E5667BA7-F07B-4DF4-8E5B-3481391F2D1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euille 1" sheetId="1" r:id="rId1"/>
  </sheets>
  <definedNames>
    <definedName name="CODE_00A2FFFAE43F492F88A3DCD4EA49863C">'Feuille 1'!$A$82</definedName>
    <definedName name="CODE_09386884F14743398FD0FA85E40AC9C6">'Feuille 1'!$A$90</definedName>
    <definedName name="CODE_0B8B0939DD7645DA895E8755A4F78609">'Feuille 1'!$A$29</definedName>
    <definedName name="CODE_0DA4858775A74C0C8E184A398BCAE20C">'Feuille 1'!$A$43</definedName>
    <definedName name="CODE_0E2A0A38C73440CEA639A1F22E445313">'Feuille 1'!$A$51</definedName>
    <definedName name="CODE_11CA62B2D92A4170AED39E05C30D4360">'Feuille 1'!$A$46</definedName>
    <definedName name="CODE_158AD318B08E4D118B8738212F6A0D24">'Feuille 1'!$A$95</definedName>
    <definedName name="CODE_17974B04AE5C45F480504ACDFD09A29D">'Feuille 1'!$A$34</definedName>
    <definedName name="CODE_1A5E4BDE12D94B66A5C1E87D31CEC5E2">'Feuille 1'!$A$79</definedName>
    <definedName name="CODE_1E83180B4A9E4BCD8EB7981BBC1313ED">'Feuille 1'!$A$84</definedName>
    <definedName name="CODE_206CAE2ADE674FA8AE3DF13A34188F7E">'Feuille 1'!$A$72</definedName>
    <definedName name="CODE_2609C7BA32FB4E41939941AD65565960">'Feuille 1'!$A$80</definedName>
    <definedName name="CODE_28AABB76A2AA453DB13A4E73ED89769D">'Feuille 1'!$A$56</definedName>
    <definedName name="CODE_320C522341054640B57DB1B4B6D56F16">'Feuille 1'!$A$83</definedName>
    <definedName name="CODE_329705532C2945E989EC0B608152D4E4">'Feuille 1'!$A$58</definedName>
    <definedName name="CODE_344AAFBB35CD441A82AA154038E0343B">'Feuille 1'!$A$91</definedName>
    <definedName name="CODE_363C62048E9A49FEB937BE72828F7689">'Feuille 1'!$A$60</definedName>
    <definedName name="CODE_398C45F402714A4FAED582850929FEE6">'Feuille 1'!$A$76</definedName>
    <definedName name="CODE_3B6D5DE4BEBB476CAD026619A7A1409E">'Feuille 1'!$A$32</definedName>
    <definedName name="CODE_3E3E616A0E0C4B2D91901DB8DA82372F">'Feuille 1'!$A$21</definedName>
    <definedName name="CODE_3E501E14502E4C74AD0FC6AD52EF647B">'Feuille 1'!$A$87</definedName>
    <definedName name="CODE_46407BFB7D484C0EB6C0AB58A403CF31">'Feuille 1'!$A$73</definedName>
    <definedName name="CODE_497D02DC69404CC4BDDD006D9090EAAF">'Feuille 1'!$A$68</definedName>
    <definedName name="CODE_4AB779143ABF4239935F4BCFEC6F2C04">'Feuille 1'!#REF!</definedName>
    <definedName name="CODE_4CAF1C9FD75C4948A1C04E1F9AACF412">'Feuille 1'!$A$27</definedName>
    <definedName name="CODE_5273202F28BF485B9415E44B0E48CAA6">'Feuille 1'!$A$23</definedName>
    <definedName name="CODE_53992119083C4B3CAAE09E364F67F521">'Feuille 1'!$A$37</definedName>
    <definedName name="CODE_59ECA383A2B441BDB1D7B1ECEA94B105">'Feuille 1'!$A$66</definedName>
    <definedName name="CODE_5A1C0B21E84447D2B03E5E58385A7CEA">'Feuille 1'!$A$22</definedName>
    <definedName name="CODE_5B1C56B44D414202BC408DD91537195A">'Feuille 1'!$A$25</definedName>
    <definedName name="CODE_5BA4B5EE389F4029BC294E552F9D0838">'Feuille 1'!$A$70</definedName>
    <definedName name="CODE_5F10353CBDF344B88DADE92D771B790B">'Feuille 1'!$A$52</definedName>
    <definedName name="CODE_64A44B79676E46388A1B7F46CFF2B27F">'Feuille 1'!$A$88</definedName>
    <definedName name="CODE_6C9AF4F617B942CDAEACA64F05BF26C1">'Feuille 1'!$A$24</definedName>
    <definedName name="CODE_6EB5E2EADC264A0C96B13D37E93C9A2E">'Feuille 1'!$A$65</definedName>
    <definedName name="CODE_6F38ADBE814F48E29D8AE948C770F994">'Feuille 1'!$A$78</definedName>
    <definedName name="CODE_73E56A167F4C4CD6998A0605BCA7E8D6">'Feuille 1'!$A$64</definedName>
    <definedName name="CODE_7ADF7355BEB04F3489E4B8B6ECAFACCB">'Feuille 1'!$A$96</definedName>
    <definedName name="CODE_84E0C1B12C3C4722BA5517AD1FB5F28F">'Feuille 1'!$A$41</definedName>
    <definedName name="CODE_85525F3720114BFB8A91A9B7E55A8971">'Feuille 1'!$A$62</definedName>
    <definedName name="CODE_881BC0345782404CBC9F7308022EC8EA">'Feuille 1'!$A$71</definedName>
    <definedName name="CODE_8E2D88C8B72646C0BA18427C6973C3A5">'Feuille 1'!$A$42</definedName>
    <definedName name="CODE_976020AFD1D944B29715D7FBC5C14DD2">'Feuille 1'!$A$50</definedName>
    <definedName name="CODE_98EC168377634658BEBCC155CE3BDC21">'Feuille 1'!$A$81</definedName>
    <definedName name="CODE_9A25CEFDFA6643F0B175F52BA0BEA698">'Feuille 1'!$A$39</definedName>
    <definedName name="CODE_9F5A66F75D514317A880F7996C058DC2">'Feuille 1'!$A$59</definedName>
    <definedName name="CODE_A1AB10628C124DDEB86A804CAE287270">'Feuille 1'!$A$57</definedName>
    <definedName name="CODE_A49FAAE3645E411D89CB2423F028273E">'Feuille 1'!$A$40</definedName>
    <definedName name="CODE_A987F8857C7A4F59888BD72500A5BE8F">'Feuille 1'!$A$61</definedName>
    <definedName name="CODE_AAD5F21860DC4C5F8F32C4A4F86C18D8">'Feuille 1'!$A$26</definedName>
    <definedName name="CODE_B912C506941A4F0BAB93898657088194">'Feuille 1'!$A$86</definedName>
    <definedName name="CODE_BB97164A701147CB8531C740199B02AB">'Feuille 1'!$A$93</definedName>
    <definedName name="CODE_BC7BE5CD45F7466D96BEE682749A190E">'Feuille 1'!$A$36</definedName>
    <definedName name="CODE_BDD839060C514E2990CD05EBB33F3A3C">'Feuille 1'!$A$44</definedName>
    <definedName name="CODE_BDF5A557B99742918493CF86B4AF0B49">'Feuille 1'!$A$31</definedName>
    <definedName name="CODE_BE61EEA0552049B9B8FE2439097F5EF5">'Feuille 1'!$A$30</definedName>
    <definedName name="CODE_C62BAF9A1F6245B091A19A1138085CCF">'Feuille 1'!$A$74</definedName>
    <definedName name="CODE_C67F7E30DBEE4D938362982350670929">'Feuille 1'!$A$48</definedName>
    <definedName name="CODE_CA27133DF7564F85B73B2B3F263E89A2">'Feuille 1'!$A$38</definedName>
    <definedName name="CODE_CEC3686B040B4BB39EA9993E1824CD52">'Feuille 1'!$A$35</definedName>
    <definedName name="CODE_D2A5084663CF4DEC86D3AAEE7A3D330D">'Feuille 1'!$A$69</definedName>
    <definedName name="CODE_D8F8D262BD3940FBA7CFF3C6C18472EB">'Feuille 1'!$A$75</definedName>
    <definedName name="CODE_E453E24CFE1A44168311FB390397AA7E">'Feuille 1'!$A$53</definedName>
    <definedName name="CODE_EA749031ABD34E11B1F466866C43BC12">'Feuille 1'!$A$89</definedName>
    <definedName name="CODE_EDEB60F075064C04A0E08F0CEB95231E">'Feuille 1'!$A$49</definedName>
    <definedName name="CODE_EE93C7DE706C4D12BBA113582D2668FA">'Feuille 1'!$A$85</definedName>
    <definedName name="CODE_F34EC7641AC3422E8A96CF2D2E9667EE">'Feuille 1'!$A$54</definedName>
    <definedName name="CODE_F754E852C7974F71AFF68418845DBCB4">'Feuille 1'!$A$45</definedName>
    <definedName name="DESI_00A2FFFAE43F492F88A3DCD4EA49863C_\AR">'Feuille 1'!$B$82</definedName>
    <definedName name="DESI_09386884F14743398FD0FA85E40AC9C6_\AR">'Feuille 1'!$B$90</definedName>
    <definedName name="DESI_0B8B0939DD7645DA895E8755A4F78609_\AR">'Feuille 1'!$B$29</definedName>
    <definedName name="DESI_0DA4858775A74C0C8E184A398BCAE20C_\AR">'Feuille 1'!$B$43</definedName>
    <definedName name="DESI_0E2A0A38C73440CEA639A1F22E445313_\AR">'Feuille 1'!$B$51</definedName>
    <definedName name="DESI_11CA62B2D92A4170AED39E05C30D4360_\AR">'Feuille 1'!$B$46</definedName>
    <definedName name="DESI_158AD318B08E4D118B8738212F6A0D24_\BO">'Feuille 1'!$B$95</definedName>
    <definedName name="DESI_17974B04AE5C45F480504ACDFD09A29D_\AR">'Feuille 1'!$B$34</definedName>
    <definedName name="DESI_1A5E4BDE12D94B66A5C1E87D31CEC5E2_\AR">'Feuille 1'!$B$79</definedName>
    <definedName name="DESI_1E83180B4A9E4BCD8EB7981BBC1313ED_\AR">'Feuille 1'!$B$84</definedName>
    <definedName name="DESI_206CAE2ADE674FA8AE3DF13A34188F7E_\AR">'Feuille 1'!$B$72</definedName>
    <definedName name="DESI_2609C7BA32FB4E41939941AD65565960_\AR">'Feuille 1'!$B$80</definedName>
    <definedName name="DESI_28AABB76A2AA453DB13A4E73ED89769D_\AR">'Feuille 1'!$B$56</definedName>
    <definedName name="DESI_320C522341054640B57DB1B4B6D56F16_\AR">'Feuille 1'!$B$83</definedName>
    <definedName name="DESI_329705532C2945E989EC0B608152D4E4_\AR">'Feuille 1'!$B$58</definedName>
    <definedName name="DESI_344AAFBB35CD441A82AA154038E0343B_\AR">'Feuille 1'!$B$91</definedName>
    <definedName name="DESI_363C62048E9A49FEB937BE72828F7689_\AR">'Feuille 1'!$B$60</definedName>
    <definedName name="DESI_398C45F402714A4FAED582850929FEE6_\AR">'Feuille 1'!$B$76</definedName>
    <definedName name="DESI_3B6D5DE4BEBB476CAD026619A7A1409E_\AR">'Feuille 1'!$B$32</definedName>
    <definedName name="DESI_3E3E616A0E0C4B2D91901DB8DA82372F_\BO">'Feuille 1'!$B$21</definedName>
    <definedName name="DESI_3E501E14502E4C74AD0FC6AD52EF647B_\AR">'Feuille 1'!$B$87</definedName>
    <definedName name="DESI_46407BFB7D484C0EB6C0AB58A403CF31_\AR">'Feuille 1'!$B$73</definedName>
    <definedName name="DESI_497D02DC69404CC4BDDD006D9090EAAF_\AR">'Feuille 1'!$B$68</definedName>
    <definedName name="DESI_4AB779143ABF4239935F4BCFEC6F2C04_\BO">'Feuille 1'!#REF!</definedName>
    <definedName name="DESI_4CAF1C9FD75C4948A1C04E1F9AACF412_\AR">'Feuille 1'!$B$27</definedName>
    <definedName name="DESI_5273202F28BF485B9415E44B0E48CAA6_\AR">'Feuille 1'!$B$23</definedName>
    <definedName name="DESI_53992119083C4B3CAAE09E364F67F521_\AR">'Feuille 1'!$B$37</definedName>
    <definedName name="DESI_59ECA383A2B441BDB1D7B1ECEA94B105_\AR">'Feuille 1'!$B$66</definedName>
    <definedName name="DESI_5A1C0B21E84447D2B03E5E58385A7CEA_\AR">'Feuille 1'!$B$22</definedName>
    <definedName name="DESI_5B1C56B44D414202BC408DD91537195A_\AR">'Feuille 1'!$B$25</definedName>
    <definedName name="DESI_5BA4B5EE389F4029BC294E552F9D0838_\AR">'Feuille 1'!$B$70</definedName>
    <definedName name="DESI_5F10353CBDF344B88DADE92D771B790B_\AR">'Feuille 1'!$B$52</definedName>
    <definedName name="DESI_64A44B79676E46388A1B7F46CFF2B27F_\AR">'Feuille 1'!$B$88</definedName>
    <definedName name="DESI_6C9AF4F617B942CDAEACA64F05BF26C1_\AR">'Feuille 1'!$B$24</definedName>
    <definedName name="DESI_6EB5E2EADC264A0C96B13D37E93C9A2E_\AR">'Feuille 1'!$B$65</definedName>
    <definedName name="DESI_6F38ADBE814F48E29D8AE948C770F994_\AR">'Feuille 1'!$B$78</definedName>
    <definedName name="DESI_73E56A167F4C4CD6998A0605BCA7E8D6_\AR">'Feuille 1'!$B$64</definedName>
    <definedName name="DESI_7ADF7355BEB04F3489E4B8B6ECAFACCB_\AR">'Feuille 1'!$B$96</definedName>
    <definedName name="DESI_84E0C1B12C3C4722BA5517AD1FB5F28F_\AR">'Feuille 1'!$B$41</definedName>
    <definedName name="DESI_85525F3720114BFB8A91A9B7E55A8971_\AR">'Feuille 1'!$B$62</definedName>
    <definedName name="DESI_881BC0345782404CBC9F7308022EC8EA_\AR">'Feuille 1'!$B$71</definedName>
    <definedName name="DESI_8E2D88C8B72646C0BA18427C6973C3A5_\AR">'Feuille 1'!$B$42</definedName>
    <definedName name="DESI_976020AFD1D944B29715D7FBC5C14DD2_\AR">'Feuille 1'!$B$50</definedName>
    <definedName name="DESI_98EC168377634658BEBCC155CE3BDC21_\AR">'Feuille 1'!$B$81</definedName>
    <definedName name="DESI_9A25CEFDFA6643F0B175F52BA0BEA698_\AR">'Feuille 1'!$B$39</definedName>
    <definedName name="DESI_9B102ACB583F4A3A9522C33A413C7198_\BO">'Feuille 1'!$B$102</definedName>
    <definedName name="DESI_9F5A66F75D514317A880F7996C058DC2_\AR">'Feuille 1'!$B$59</definedName>
    <definedName name="DESI_A1AB10628C124DDEB86A804CAE287270_\AR">'Feuille 1'!$B$57</definedName>
    <definedName name="DESI_A49FAAE3645E411D89CB2423F028273E_\AR">'Feuille 1'!$B$40</definedName>
    <definedName name="DESI_A987F8857C7A4F59888BD72500A5BE8F_\AR">'Feuille 1'!$B$61</definedName>
    <definedName name="DESI_AAD5F21860DC4C5F8F32C4A4F86C18D8_\AR">'Feuille 1'!$B$26</definedName>
    <definedName name="DESI_B912C506941A4F0BAB93898657088194_\AR">'Feuille 1'!$B$86</definedName>
    <definedName name="DESI_BB97164A701147CB8531C740199B02AB_\AR">'Feuille 1'!$B$93</definedName>
    <definedName name="DESI_BC7BE5CD45F7466D96BEE682749A190E_\AR">'Feuille 1'!$B$36</definedName>
    <definedName name="DESI_BDD839060C514E2990CD05EBB33F3A3C_\AR">'Feuille 1'!$B$44</definedName>
    <definedName name="DESI_BDF5A557B99742918493CF86B4AF0B49_\AR">'Feuille 1'!$B$31</definedName>
    <definedName name="DESI_BE61EEA0552049B9B8FE2439097F5EF5_\AR">'Feuille 1'!$B$30</definedName>
    <definedName name="DESI_C62BAF9A1F6245B091A19A1138085CCF_\AR">'Feuille 1'!$B$74</definedName>
    <definedName name="DESI_C67F7E30DBEE4D938362982350670929_\AR">'Feuille 1'!$B$48</definedName>
    <definedName name="DESI_CA27133DF7564F85B73B2B3F263E89A2_\AR">'Feuille 1'!$B$38</definedName>
    <definedName name="DESI_CEC3686B040B4BB39EA9993E1824CD52_\AR">'Feuille 1'!$B$35</definedName>
    <definedName name="DESI_D2A5084663CF4DEC86D3AAEE7A3D330D_\AR">'Feuille 1'!$B$69</definedName>
    <definedName name="DESI_D8F8D262BD3940FBA7CFF3C6C18472EB_\AR">'Feuille 1'!$B$75</definedName>
    <definedName name="DESI_E453E24CFE1A44168311FB390397AA7E_\AR">'Feuille 1'!$B$53</definedName>
    <definedName name="DESI_EA749031ABD34E11B1F466866C43BC12_\AR">'Feuille 1'!$B$89</definedName>
    <definedName name="DESI_EDEB60F075064C04A0E08F0CEB95231E_\AR">'Feuille 1'!$B$49</definedName>
    <definedName name="DESI_EE93C7DE706C4D12BBA113582D2668FA_\AR">'Feuille 1'!$B$85</definedName>
    <definedName name="DESI_F34EC7641AC3422E8A96CF2D2E9667EE_\AR">'Feuille 1'!$B$54</definedName>
    <definedName name="DESI_F754E852C7974F71AFF68418845DBCB4_\AR">'Feuille 1'!$B$45</definedName>
    <definedName name="_xlnm.Print_Titles" localSheetId="0">'Feuille 1'!$1:$13</definedName>
    <definedName name="PU_00A2FFFAE43F492F88A3DCD4EA49863C">'Feuille 1'!$E$82</definedName>
    <definedName name="PU_09386884F14743398FD0FA85E40AC9C6">'Feuille 1'!$E$90</definedName>
    <definedName name="PU_0B8B0939DD7645DA895E8755A4F78609">'Feuille 1'!$E$29</definedName>
    <definedName name="PU_0DA4858775A74C0C8E184A398BCAE20C">'Feuille 1'!$E$43</definedName>
    <definedName name="PU_0E2A0A38C73440CEA639A1F22E445313">'Feuille 1'!$E$51</definedName>
    <definedName name="PU_11CA62B2D92A4170AED39E05C30D4360">'Feuille 1'!$E$46</definedName>
    <definedName name="PU_158AD318B08E4D118B8738212F6A0D24">'Feuille 1'!$E$95</definedName>
    <definedName name="PU_17974B04AE5C45F480504ACDFD09A29D">'Feuille 1'!$E$34</definedName>
    <definedName name="PU_1A5E4BDE12D94B66A5C1E87D31CEC5E2">'Feuille 1'!$E$79</definedName>
    <definedName name="PU_1E83180B4A9E4BCD8EB7981BBC1313ED">'Feuille 1'!$E$84</definedName>
    <definedName name="PU_206CAE2ADE674FA8AE3DF13A34188F7E">'Feuille 1'!$E$72</definedName>
    <definedName name="PU_2609C7BA32FB4E41939941AD65565960">'Feuille 1'!$E$80</definedName>
    <definedName name="PU_28AABB76A2AA453DB13A4E73ED89769D">'Feuille 1'!$E$56</definedName>
    <definedName name="PU_320C522341054640B57DB1B4B6D56F16">'Feuille 1'!$E$83</definedName>
    <definedName name="PU_329705532C2945E989EC0B608152D4E4">'Feuille 1'!$E$58</definedName>
    <definedName name="PU_344AAFBB35CD441A82AA154038E0343B">'Feuille 1'!$E$91</definedName>
    <definedName name="PU_363C62048E9A49FEB937BE72828F7689">'Feuille 1'!$E$60</definedName>
    <definedName name="PU_398C45F402714A4FAED582850929FEE6">'Feuille 1'!$E$76</definedName>
    <definedName name="PU_3B6D5DE4BEBB476CAD026619A7A1409E">'Feuille 1'!$E$32</definedName>
    <definedName name="PU_3E3E616A0E0C4B2D91901DB8DA82372F">'Feuille 1'!$E$21</definedName>
    <definedName name="PU_3E501E14502E4C74AD0FC6AD52EF647B">'Feuille 1'!$E$87</definedName>
    <definedName name="PU_46407BFB7D484C0EB6C0AB58A403CF31">'Feuille 1'!$E$73</definedName>
    <definedName name="PU_497D02DC69404CC4BDDD006D9090EAAF">'Feuille 1'!$E$68</definedName>
    <definedName name="PU_4AB779143ABF4239935F4BCFEC6F2C04">'Feuille 1'!#REF!</definedName>
    <definedName name="PU_4CAF1C9FD75C4948A1C04E1F9AACF412">'Feuille 1'!$E$27</definedName>
    <definedName name="PU_5273202F28BF485B9415E44B0E48CAA6">'Feuille 1'!$E$23</definedName>
    <definedName name="PU_53992119083C4B3CAAE09E364F67F521">'Feuille 1'!$E$37</definedName>
    <definedName name="PU_59ECA383A2B441BDB1D7B1ECEA94B105">'Feuille 1'!$E$66</definedName>
    <definedName name="PU_5A1C0B21E84447D2B03E5E58385A7CEA">'Feuille 1'!$E$22</definedName>
    <definedName name="PU_5B1C56B44D414202BC408DD91537195A">'Feuille 1'!$E$25</definedName>
    <definedName name="PU_5BA4B5EE389F4029BC294E552F9D0838">'Feuille 1'!$E$70</definedName>
    <definedName name="PU_5F10353CBDF344B88DADE92D771B790B">'Feuille 1'!$E$52</definedName>
    <definedName name="PU_64A44B79676E46388A1B7F46CFF2B27F">'Feuille 1'!$E$88</definedName>
    <definedName name="PU_6C9AF4F617B942CDAEACA64F05BF26C1">'Feuille 1'!$E$24</definedName>
    <definedName name="PU_6EB5E2EADC264A0C96B13D37E93C9A2E">'Feuille 1'!$E$65</definedName>
    <definedName name="PU_6F38ADBE814F48E29D8AE948C770F994">'Feuille 1'!$E$78</definedName>
    <definedName name="PU_73E56A167F4C4CD6998A0605BCA7E8D6">'Feuille 1'!$E$64</definedName>
    <definedName name="PU_7ADF7355BEB04F3489E4B8B6ECAFACCB">'Feuille 1'!$E$96</definedName>
    <definedName name="PU_84E0C1B12C3C4722BA5517AD1FB5F28F">'Feuille 1'!$E$41</definedName>
    <definedName name="PU_85525F3720114BFB8A91A9B7E55A8971">'Feuille 1'!$E$62</definedName>
    <definedName name="PU_881BC0345782404CBC9F7308022EC8EA">'Feuille 1'!$E$71</definedName>
    <definedName name="PU_8E2D88C8B72646C0BA18427C6973C3A5">'Feuille 1'!$E$42</definedName>
    <definedName name="PU_976020AFD1D944B29715D7FBC5C14DD2">'Feuille 1'!$E$50</definedName>
    <definedName name="PU_98EC168377634658BEBCC155CE3BDC21">'Feuille 1'!$E$81</definedName>
    <definedName name="PU_9A25CEFDFA6643F0B175F52BA0BEA698">'Feuille 1'!$E$39</definedName>
    <definedName name="PU_9F5A66F75D514317A880F7996C058DC2">'Feuille 1'!$E$59</definedName>
    <definedName name="PU_A1AB10628C124DDEB86A804CAE287270">'Feuille 1'!$E$57</definedName>
    <definedName name="PU_A49FAAE3645E411D89CB2423F028273E">'Feuille 1'!$E$40</definedName>
    <definedName name="PU_A987F8857C7A4F59888BD72500A5BE8F">'Feuille 1'!$E$61</definedName>
    <definedName name="PU_AAD5F21860DC4C5F8F32C4A4F86C18D8">'Feuille 1'!$E$26</definedName>
    <definedName name="PU_B912C506941A4F0BAB93898657088194">'Feuille 1'!$E$86</definedName>
    <definedName name="PU_BB97164A701147CB8531C740199B02AB">'Feuille 1'!$E$93</definedName>
    <definedName name="PU_BC7BE5CD45F7466D96BEE682749A190E">'Feuille 1'!$E$36</definedName>
    <definedName name="PU_BDD839060C514E2990CD05EBB33F3A3C">'Feuille 1'!$E$44</definedName>
    <definedName name="PU_BDF5A557B99742918493CF86B4AF0B49">'Feuille 1'!$E$31</definedName>
    <definedName name="PU_BE61EEA0552049B9B8FE2439097F5EF5">'Feuille 1'!$E$30</definedName>
    <definedName name="PU_C62BAF9A1F6245B091A19A1138085CCF">'Feuille 1'!$E$74</definedName>
    <definedName name="PU_C67F7E30DBEE4D938362982350670929">'Feuille 1'!$E$48</definedName>
    <definedName name="PU_CA27133DF7564F85B73B2B3F263E89A2">'Feuille 1'!$E$38</definedName>
    <definedName name="PU_CEC3686B040B4BB39EA9993E1824CD52">'Feuille 1'!$E$35</definedName>
    <definedName name="PU_D2A5084663CF4DEC86D3AAEE7A3D330D">'Feuille 1'!$E$69</definedName>
    <definedName name="PU_D8F8D262BD3940FBA7CFF3C6C18472EB">'Feuille 1'!$E$75</definedName>
    <definedName name="PU_E453E24CFE1A44168311FB390397AA7E">'Feuille 1'!$E$53</definedName>
    <definedName name="PU_EA749031ABD34E11B1F466866C43BC12">'Feuille 1'!$E$89</definedName>
    <definedName name="PU_EDEB60F075064C04A0E08F0CEB95231E">'Feuille 1'!$E$49</definedName>
    <definedName name="PU_EE93C7DE706C4D12BBA113582D2668FA">'Feuille 1'!$E$85</definedName>
    <definedName name="PU_F34EC7641AC3422E8A96CF2D2E9667EE">'Feuille 1'!$E$54</definedName>
    <definedName name="PU_F754E852C7974F71AFF68418845DBCB4">'Feuille 1'!$E$45</definedName>
    <definedName name="QTE_00A2FFFAE43F492F88A3DCD4EA49863C">'Feuille 1'!$C$82</definedName>
    <definedName name="QTE_09386884F14743398FD0FA85E40AC9C6">'Feuille 1'!$C$90</definedName>
    <definedName name="QTE_0B8B0939DD7645DA895E8755A4F78609">'Feuille 1'!$C$29</definedName>
    <definedName name="QTE_0DA4858775A74C0C8E184A398BCAE20C">'Feuille 1'!$C$43</definedName>
    <definedName name="QTE_0E2A0A38C73440CEA639A1F22E445313">'Feuille 1'!$C$51</definedName>
    <definedName name="QTE_11CA62B2D92A4170AED39E05C30D4360">'Feuille 1'!$C$46</definedName>
    <definedName name="QTE_158AD318B08E4D118B8738212F6A0D24">'Feuille 1'!$C$95</definedName>
    <definedName name="QTE_17974B04AE5C45F480504ACDFD09A29D">'Feuille 1'!$C$34</definedName>
    <definedName name="QTE_1A5E4BDE12D94B66A5C1E87D31CEC5E2">'Feuille 1'!$C$79</definedName>
    <definedName name="QTE_1E83180B4A9E4BCD8EB7981BBC1313ED">'Feuille 1'!$C$84</definedName>
    <definedName name="QTE_206CAE2ADE674FA8AE3DF13A34188F7E">'Feuille 1'!$C$72</definedName>
    <definedName name="QTE_2609C7BA32FB4E41939941AD65565960">'Feuille 1'!$C$80</definedName>
    <definedName name="QTE_28AABB76A2AA453DB13A4E73ED89769D">'Feuille 1'!$C$56</definedName>
    <definedName name="QTE_320C522341054640B57DB1B4B6D56F16">'Feuille 1'!$C$83</definedName>
    <definedName name="QTE_329705532C2945E989EC0B608152D4E4">'Feuille 1'!$C$58</definedName>
    <definedName name="QTE_344AAFBB35CD441A82AA154038E0343B">'Feuille 1'!$C$91</definedName>
    <definedName name="QTE_363C62048E9A49FEB937BE72828F7689">'Feuille 1'!$C$60</definedName>
    <definedName name="QTE_398C45F402714A4FAED582850929FEE6">'Feuille 1'!$C$76</definedName>
    <definedName name="QTE_3B6D5DE4BEBB476CAD026619A7A1409E">'Feuille 1'!$C$32</definedName>
    <definedName name="QTE_3E3E616A0E0C4B2D91901DB8DA82372F">'Feuille 1'!$C$21</definedName>
    <definedName name="QTE_3E501E14502E4C74AD0FC6AD52EF647B">'Feuille 1'!$C$87</definedName>
    <definedName name="QTE_46407BFB7D484C0EB6C0AB58A403CF31">'Feuille 1'!$C$73</definedName>
    <definedName name="QTE_497D02DC69404CC4BDDD006D9090EAAF">'Feuille 1'!$C$68</definedName>
    <definedName name="QTE_4AB779143ABF4239935F4BCFEC6F2C04">'Feuille 1'!#REF!</definedName>
    <definedName name="QTE_4CAF1C9FD75C4948A1C04E1F9AACF412">'Feuille 1'!$C$27</definedName>
    <definedName name="QTE_5273202F28BF485B9415E44B0E48CAA6">'Feuille 1'!$C$23</definedName>
    <definedName name="QTE_53992119083C4B3CAAE09E364F67F521">'Feuille 1'!$C$37</definedName>
    <definedName name="QTE_59ECA383A2B441BDB1D7B1ECEA94B105">'Feuille 1'!$C$66</definedName>
    <definedName name="QTE_5A1C0B21E84447D2B03E5E58385A7CEA">'Feuille 1'!$C$22</definedName>
    <definedName name="QTE_5B1C56B44D414202BC408DD91537195A">'Feuille 1'!$C$25</definedName>
    <definedName name="QTE_5BA4B5EE389F4029BC294E552F9D0838">'Feuille 1'!$C$70</definedName>
    <definedName name="QTE_5F10353CBDF344B88DADE92D771B790B">'Feuille 1'!$C$52</definedName>
    <definedName name="QTE_64A44B79676E46388A1B7F46CFF2B27F">'Feuille 1'!$C$88</definedName>
    <definedName name="QTE_6C9AF4F617B942CDAEACA64F05BF26C1">'Feuille 1'!$C$24</definedName>
    <definedName name="QTE_6EB5E2EADC264A0C96B13D37E93C9A2E">'Feuille 1'!$C$65</definedName>
    <definedName name="QTE_6F38ADBE814F48E29D8AE948C770F994">'Feuille 1'!$C$78</definedName>
    <definedName name="QTE_73E56A167F4C4CD6998A0605BCA7E8D6">'Feuille 1'!$C$64</definedName>
    <definedName name="QTE_7ADF7355BEB04F3489E4B8B6ECAFACCB">'Feuille 1'!$C$96</definedName>
    <definedName name="QTE_84E0C1B12C3C4722BA5517AD1FB5F28F">'Feuille 1'!$C$41</definedName>
    <definedName name="QTE_85525F3720114BFB8A91A9B7E55A8971">'Feuille 1'!$C$62</definedName>
    <definedName name="QTE_881BC0345782404CBC9F7308022EC8EA">'Feuille 1'!$C$71</definedName>
    <definedName name="QTE_8E2D88C8B72646C0BA18427C6973C3A5">'Feuille 1'!$C$42</definedName>
    <definedName name="QTE_976020AFD1D944B29715D7FBC5C14DD2">'Feuille 1'!$C$50</definedName>
    <definedName name="QTE_98EC168377634658BEBCC155CE3BDC21">'Feuille 1'!$C$81</definedName>
    <definedName name="QTE_9A25CEFDFA6643F0B175F52BA0BEA698">'Feuille 1'!$C$39</definedName>
    <definedName name="QTE_9F5A66F75D514317A880F7996C058DC2">'Feuille 1'!$C$59</definedName>
    <definedName name="QTE_A1AB10628C124DDEB86A804CAE287270">'Feuille 1'!$C$57</definedName>
    <definedName name="QTE_A49FAAE3645E411D89CB2423F028273E">'Feuille 1'!$C$40</definedName>
    <definedName name="QTE_A987F8857C7A4F59888BD72500A5BE8F">'Feuille 1'!$C$61</definedName>
    <definedName name="QTE_AAD5F21860DC4C5F8F32C4A4F86C18D8">'Feuille 1'!$C$26</definedName>
    <definedName name="QTE_B912C506941A4F0BAB93898657088194">'Feuille 1'!$C$86</definedName>
    <definedName name="QTE_BB97164A701147CB8531C740199B02AB">'Feuille 1'!$C$93</definedName>
    <definedName name="QTE_BC7BE5CD45F7466D96BEE682749A190E">'Feuille 1'!$C$36</definedName>
    <definedName name="QTE_BDD839060C514E2990CD05EBB33F3A3C">'Feuille 1'!$C$44</definedName>
    <definedName name="QTE_BDF5A557B99742918493CF86B4AF0B49">'Feuille 1'!$C$31</definedName>
    <definedName name="QTE_BE61EEA0552049B9B8FE2439097F5EF5">'Feuille 1'!$C$30</definedName>
    <definedName name="QTE_C62BAF9A1F6245B091A19A1138085CCF">'Feuille 1'!$C$74</definedName>
    <definedName name="QTE_C67F7E30DBEE4D938362982350670929">'Feuille 1'!$C$48</definedName>
    <definedName name="QTE_CA27133DF7564F85B73B2B3F263E89A2">'Feuille 1'!$C$38</definedName>
    <definedName name="QTE_CEC3686B040B4BB39EA9993E1824CD52">'Feuille 1'!$C$35</definedName>
    <definedName name="QTE_D2A5084663CF4DEC86D3AAEE7A3D330D">'Feuille 1'!$C$69</definedName>
    <definedName name="QTE_D8F8D262BD3940FBA7CFF3C6C18472EB">'Feuille 1'!$C$75</definedName>
    <definedName name="QTE_E453E24CFE1A44168311FB390397AA7E">'Feuille 1'!$C$53</definedName>
    <definedName name="QTE_EA749031ABD34E11B1F466866C43BC12">'Feuille 1'!$C$89</definedName>
    <definedName name="QTE_EDEB60F075064C04A0E08F0CEB95231E">'Feuille 1'!$C$49</definedName>
    <definedName name="QTE_EE93C7DE706C4D12BBA113582D2668FA">'Feuille 1'!$C$85</definedName>
    <definedName name="QTE_F34EC7641AC3422E8A96CF2D2E9667EE">'Feuille 1'!$C$54</definedName>
    <definedName name="QTE_F754E852C7974F71AFF68418845DBCB4">'Feuille 1'!$C$45</definedName>
    <definedName name="UNITE_00A2FFFAE43F492F88A3DCD4EA49863C">'Feuille 1'!$D$82</definedName>
    <definedName name="UNITE_09386884F14743398FD0FA85E40AC9C6">'Feuille 1'!$D$90</definedName>
    <definedName name="UNITE_0B8B0939DD7645DA895E8755A4F78609">'Feuille 1'!$D$29</definedName>
    <definedName name="UNITE_0DA4858775A74C0C8E184A398BCAE20C">'Feuille 1'!$D$43</definedName>
    <definedName name="UNITE_0E2A0A38C73440CEA639A1F22E445313">'Feuille 1'!$D$51</definedName>
    <definedName name="UNITE_11CA62B2D92A4170AED39E05C30D4360">'Feuille 1'!$D$46</definedName>
    <definedName name="UNITE_158AD318B08E4D118B8738212F6A0D24">'Feuille 1'!$D$95</definedName>
    <definedName name="UNITE_17974B04AE5C45F480504ACDFD09A29D">'Feuille 1'!$D$34</definedName>
    <definedName name="UNITE_1A5E4BDE12D94B66A5C1E87D31CEC5E2">'Feuille 1'!$D$79</definedName>
    <definedName name="UNITE_1E83180B4A9E4BCD8EB7981BBC1313ED">'Feuille 1'!$D$84</definedName>
    <definedName name="UNITE_206CAE2ADE674FA8AE3DF13A34188F7E">'Feuille 1'!$D$72</definedName>
    <definedName name="UNITE_2609C7BA32FB4E41939941AD65565960">'Feuille 1'!$D$80</definedName>
    <definedName name="UNITE_28AABB76A2AA453DB13A4E73ED89769D">'Feuille 1'!$D$56</definedName>
    <definedName name="UNITE_320C522341054640B57DB1B4B6D56F16">'Feuille 1'!$D$83</definedName>
    <definedName name="UNITE_329705532C2945E989EC0B608152D4E4">'Feuille 1'!$D$58</definedName>
    <definedName name="UNITE_344AAFBB35CD441A82AA154038E0343B">'Feuille 1'!$D$91</definedName>
    <definedName name="UNITE_363C62048E9A49FEB937BE72828F7689">'Feuille 1'!$D$60</definedName>
    <definedName name="UNITE_398C45F402714A4FAED582850929FEE6">'Feuille 1'!$D$76</definedName>
    <definedName name="UNITE_3B6D5DE4BEBB476CAD026619A7A1409E">'Feuille 1'!$D$32</definedName>
    <definedName name="UNITE_3E3E616A0E0C4B2D91901DB8DA82372F">'Feuille 1'!$D$21</definedName>
    <definedName name="UNITE_3E501E14502E4C74AD0FC6AD52EF647B">'Feuille 1'!$D$87</definedName>
    <definedName name="UNITE_46407BFB7D484C0EB6C0AB58A403CF31">'Feuille 1'!$D$73</definedName>
    <definedName name="UNITE_497D02DC69404CC4BDDD006D9090EAAF">'Feuille 1'!$D$68</definedName>
    <definedName name="UNITE_4AB779143ABF4239935F4BCFEC6F2C04">'Feuille 1'!#REF!</definedName>
    <definedName name="UNITE_4CAF1C9FD75C4948A1C04E1F9AACF412">'Feuille 1'!$D$27</definedName>
    <definedName name="UNITE_5273202F28BF485B9415E44B0E48CAA6">'Feuille 1'!$D$23</definedName>
    <definedName name="UNITE_53992119083C4B3CAAE09E364F67F521">'Feuille 1'!$D$37</definedName>
    <definedName name="UNITE_59ECA383A2B441BDB1D7B1ECEA94B105">'Feuille 1'!$D$66</definedName>
    <definedName name="UNITE_5A1C0B21E84447D2B03E5E58385A7CEA">'Feuille 1'!$D$22</definedName>
    <definedName name="UNITE_5B1C56B44D414202BC408DD91537195A">'Feuille 1'!$D$25</definedName>
    <definedName name="UNITE_5BA4B5EE389F4029BC294E552F9D0838">'Feuille 1'!$D$70</definedName>
    <definedName name="UNITE_5F10353CBDF344B88DADE92D771B790B">'Feuille 1'!$D$52</definedName>
    <definedName name="UNITE_64A44B79676E46388A1B7F46CFF2B27F">'Feuille 1'!$D$88</definedName>
    <definedName name="UNITE_6C9AF4F617B942CDAEACA64F05BF26C1">'Feuille 1'!$D$24</definedName>
    <definedName name="UNITE_6EB5E2EADC264A0C96B13D37E93C9A2E">'Feuille 1'!$D$65</definedName>
    <definedName name="UNITE_6F38ADBE814F48E29D8AE948C770F994">'Feuille 1'!$D$78</definedName>
    <definedName name="UNITE_73E56A167F4C4CD6998A0605BCA7E8D6">'Feuille 1'!$D$64</definedName>
    <definedName name="UNITE_7ADF7355BEB04F3489E4B8B6ECAFACCB">'Feuille 1'!$D$96</definedName>
    <definedName name="UNITE_84E0C1B12C3C4722BA5517AD1FB5F28F">'Feuille 1'!$D$41</definedName>
    <definedName name="UNITE_85525F3720114BFB8A91A9B7E55A8971">'Feuille 1'!$D$62</definedName>
    <definedName name="UNITE_881BC0345782404CBC9F7308022EC8EA">'Feuille 1'!$D$71</definedName>
    <definedName name="UNITE_8E2D88C8B72646C0BA18427C6973C3A5">'Feuille 1'!$D$42</definedName>
    <definedName name="UNITE_976020AFD1D944B29715D7FBC5C14DD2">'Feuille 1'!$D$50</definedName>
    <definedName name="UNITE_98EC168377634658BEBCC155CE3BDC21">'Feuille 1'!$D$81</definedName>
    <definedName name="UNITE_9A25CEFDFA6643F0B175F52BA0BEA698">'Feuille 1'!$D$39</definedName>
    <definedName name="UNITE_9F5A66F75D514317A880F7996C058DC2">'Feuille 1'!$D$59</definedName>
    <definedName name="UNITE_A1AB10628C124DDEB86A804CAE287270">'Feuille 1'!$D$57</definedName>
    <definedName name="UNITE_A49FAAE3645E411D89CB2423F028273E">'Feuille 1'!$D$40</definedName>
    <definedName name="UNITE_A987F8857C7A4F59888BD72500A5BE8F">'Feuille 1'!$D$61</definedName>
    <definedName name="UNITE_AAD5F21860DC4C5F8F32C4A4F86C18D8">'Feuille 1'!$D$26</definedName>
    <definedName name="UNITE_B912C506941A4F0BAB93898657088194">'Feuille 1'!$D$86</definedName>
    <definedName name="UNITE_BB97164A701147CB8531C740199B02AB">'Feuille 1'!$D$93</definedName>
    <definedName name="UNITE_BC7BE5CD45F7466D96BEE682749A190E">'Feuille 1'!$D$36</definedName>
    <definedName name="UNITE_BDD839060C514E2990CD05EBB33F3A3C">'Feuille 1'!$D$44</definedName>
    <definedName name="UNITE_BDF5A557B99742918493CF86B4AF0B49">'Feuille 1'!$D$31</definedName>
    <definedName name="UNITE_BE61EEA0552049B9B8FE2439097F5EF5">'Feuille 1'!$D$30</definedName>
    <definedName name="UNITE_C62BAF9A1F6245B091A19A1138085CCF">'Feuille 1'!$D$74</definedName>
    <definedName name="UNITE_C67F7E30DBEE4D938362982350670929">'Feuille 1'!$D$48</definedName>
    <definedName name="UNITE_CA27133DF7564F85B73B2B3F263E89A2">'Feuille 1'!$D$38</definedName>
    <definedName name="UNITE_CEC3686B040B4BB39EA9993E1824CD52">'Feuille 1'!$D$35</definedName>
    <definedName name="UNITE_D2A5084663CF4DEC86D3AAEE7A3D330D">'Feuille 1'!$D$69</definedName>
    <definedName name="UNITE_D8F8D262BD3940FBA7CFF3C6C18472EB">'Feuille 1'!$D$75</definedName>
    <definedName name="UNITE_E453E24CFE1A44168311FB390397AA7E">'Feuille 1'!$D$53</definedName>
    <definedName name="UNITE_EA749031ABD34E11B1F466866C43BC12">'Feuille 1'!$D$89</definedName>
    <definedName name="UNITE_EDEB60F075064C04A0E08F0CEB95231E">'Feuille 1'!$D$49</definedName>
    <definedName name="UNITE_EE93C7DE706C4D12BBA113582D2668FA">'Feuille 1'!$D$85</definedName>
    <definedName name="UNITE_F34EC7641AC3422E8A96CF2D2E9667EE">'Feuille 1'!$D$54</definedName>
    <definedName name="UNITE_F754E852C7974F71AFF68418845DBCB4">'Feuille 1'!$D$45</definedName>
    <definedName name="_xlnm.Print_Area" localSheetId="0">'Feuille 1'!$A$1:$G$115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1" l="1"/>
  <c r="F105" i="1" s="1"/>
  <c r="F21" i="1"/>
  <c r="C101" i="1"/>
  <c r="F95" i="1"/>
  <c r="F78" i="1"/>
  <c r="F68" i="1"/>
  <c r="F64" i="1"/>
  <c r="F56" i="1"/>
  <c r="F48" i="1"/>
  <c r="F34" i="1"/>
  <c r="F29" i="1"/>
  <c r="F22" i="1"/>
  <c r="B101" i="1"/>
  <c r="H96" i="1"/>
  <c r="F96" i="1"/>
  <c r="F93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6" i="1"/>
  <c r="F76" i="1"/>
  <c r="H75" i="1"/>
  <c r="F75" i="1"/>
  <c r="H74" i="1"/>
  <c r="F74" i="1"/>
  <c r="H73" i="1"/>
  <c r="F73" i="1"/>
  <c r="H72" i="1"/>
  <c r="F72" i="1"/>
  <c r="H71" i="1"/>
  <c r="F71" i="1"/>
  <c r="H70" i="1"/>
  <c r="F70" i="1"/>
  <c r="H69" i="1"/>
  <c r="F69" i="1"/>
  <c r="H66" i="1"/>
  <c r="F66" i="1"/>
  <c r="H65" i="1"/>
  <c r="F65" i="1"/>
  <c r="H62" i="1"/>
  <c r="F62" i="1"/>
  <c r="H61" i="1"/>
  <c r="F61" i="1"/>
  <c r="H60" i="1"/>
  <c r="F60" i="1"/>
  <c r="H59" i="1"/>
  <c r="F59" i="1"/>
  <c r="H58" i="1"/>
  <c r="F58" i="1"/>
  <c r="H57" i="1"/>
  <c r="F57" i="1"/>
  <c r="H54" i="1"/>
  <c r="F54" i="1"/>
  <c r="H53" i="1"/>
  <c r="F53" i="1"/>
  <c r="H52" i="1"/>
  <c r="F52" i="1"/>
  <c r="H51" i="1"/>
  <c r="F51" i="1"/>
  <c r="H50" i="1"/>
  <c r="F50" i="1"/>
  <c r="H49" i="1"/>
  <c r="F49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2" i="1"/>
  <c r="F32" i="1"/>
  <c r="H31" i="1"/>
  <c r="F31" i="1"/>
  <c r="H30" i="1"/>
  <c r="F30" i="1"/>
  <c r="H27" i="1"/>
  <c r="H26" i="1"/>
  <c r="H25" i="1"/>
  <c r="F25" i="1"/>
  <c r="H24" i="1"/>
  <c r="F24" i="1"/>
  <c r="H23" i="1"/>
  <c r="F23" i="1"/>
  <c r="F106" i="1" l="1"/>
  <c r="F107" i="1" s="1"/>
</calcChain>
</file>

<file path=xl/sharedStrings.xml><?xml version="1.0" encoding="utf-8"?>
<sst xmlns="http://schemas.openxmlformats.org/spreadsheetml/2006/main" count="311" uniqueCount="170">
  <si>
    <t xml:space="preserve"> </t>
  </si>
  <si>
    <t>Code</t>
  </si>
  <si>
    <t>Désignation</t>
  </si>
  <si>
    <t>Qu.</t>
  </si>
  <si>
    <t>U.</t>
  </si>
  <si>
    <t>Px U.</t>
  </si>
  <si>
    <t>Px tot.</t>
  </si>
  <si>
    <t>DESCRIPTION DES OUVRAGES</t>
  </si>
  <si>
    <t>03.2.1</t>
  </si>
  <si>
    <t>TRAVAUX  PRÉPARATOIRES - DÉPOSE</t>
  </si>
  <si>
    <t>03.2.1.1</t>
  </si>
  <si>
    <t>Isolement des zones de travaux</t>
  </si>
  <si>
    <t>ens</t>
  </si>
  <si>
    <t>03.2.1.2</t>
  </si>
  <si>
    <t>Dépose des blocs-portes intérieurs</t>
  </si>
  <si>
    <t>U</t>
  </si>
  <si>
    <t>03.2.1.3</t>
  </si>
  <si>
    <t>Compte prorata</t>
  </si>
  <si>
    <t>03.2.1.4</t>
  </si>
  <si>
    <t>Dispositions spécifiques aux travaux en site occupé</t>
  </si>
  <si>
    <t>P-M</t>
  </si>
  <si>
    <t>03.2.1.5</t>
  </si>
  <si>
    <t>Gestion des accès, badges et clés de chantier</t>
  </si>
  <si>
    <t>03.2.2</t>
  </si>
  <si>
    <t>DOUBLAGE - CLOISONS DE DISTRIBUTION</t>
  </si>
  <si>
    <t>03.2.2.1</t>
  </si>
  <si>
    <t>Doublage en plaques de plâtre collés</t>
  </si>
  <si>
    <t>m2</t>
  </si>
  <si>
    <t>03.2.2.2</t>
  </si>
  <si>
    <t>Cloisons de distribution 98/48</t>
  </si>
  <si>
    <t>03.2.2.3</t>
  </si>
  <si>
    <t>Cloisons de distribution EI120 120/70</t>
  </si>
  <si>
    <t>03.2.3</t>
  </si>
  <si>
    <t>BLOCS-PORTES</t>
  </si>
  <si>
    <t>03.2.3.1</t>
  </si>
  <si>
    <t>Blocs-portes à âme pleine 1 vantail à condamnation 83 x 204 cm</t>
  </si>
  <si>
    <t>03.2.3.2</t>
  </si>
  <si>
    <t>Blocs-portes à âme pleine 1 vantail à condamnation 93 x 204 cm</t>
  </si>
  <si>
    <t>03.2.3.3</t>
  </si>
  <si>
    <t>Bloc-porte pleine acoustique 1 vantail Rw+C ≥31 dB 93 x 204 cm</t>
  </si>
  <si>
    <t>03.2.3.4</t>
  </si>
  <si>
    <t>Bloc-porte pleine à âme pleine 1 vantail 93 x 204 cm</t>
  </si>
  <si>
    <t>03.2.3.5</t>
  </si>
  <si>
    <t>Bloc-porte EI30 1 vantail 93 x 204 cm dans mur existant</t>
  </si>
  <si>
    <t>03.2.3.6</t>
  </si>
  <si>
    <t>Bloc-porte EI60 1 vantail 93 x 204 cm</t>
  </si>
  <si>
    <t>03.2.3.7</t>
  </si>
  <si>
    <t>Bloc-porte EI60 1 vantail 93 x 204 cm dans murs existants</t>
  </si>
  <si>
    <t>03.2.3.8</t>
  </si>
  <si>
    <t>Bloc-porte EI30 1 vantail 93 x 204 cm</t>
  </si>
  <si>
    <t>03.2.3.9</t>
  </si>
  <si>
    <t>Bloc-porte E30 1 vantail 93 x 204 cm</t>
  </si>
  <si>
    <t>03.2.3.10</t>
  </si>
  <si>
    <t>Bloc-porte EI30 2 vantaux tiercés 90 + 63 x 204 cm dans cloisons et murs existants</t>
  </si>
  <si>
    <t>03.2.3.11</t>
  </si>
  <si>
    <t>Bloc-porte EI30 2 vantaux tiercés 90 + 49 x 204 cm dans cloisons et murs existants</t>
  </si>
  <si>
    <t>03.2.3.12</t>
  </si>
  <si>
    <t>Bloc-porte EI60 2 vantaux tiercés 93 + 60 x 204 cm</t>
  </si>
  <si>
    <t>03.2.4</t>
  </si>
  <si>
    <t>03.2.4.1</t>
  </si>
  <si>
    <t>Fermes-portes complémentaires</t>
  </si>
  <si>
    <t>03.2.4.2</t>
  </si>
  <si>
    <t>Gâches électriques</t>
  </si>
  <si>
    <t>03.2.4.3</t>
  </si>
  <si>
    <t>Hublots 400 x 400 mm</t>
  </si>
  <si>
    <t>03.2.4.4</t>
  </si>
  <si>
    <t>Hublots 1240 x 440 mm</t>
  </si>
  <si>
    <t>03.2.4.5</t>
  </si>
  <si>
    <t>Butées de portes</t>
  </si>
  <si>
    <t>03.2.4.6</t>
  </si>
  <si>
    <t>Organigramme</t>
  </si>
  <si>
    <t>03.2.5</t>
  </si>
  <si>
    <t>FAUX-PLAFONDS</t>
  </si>
  <si>
    <t>03.2.5.1</t>
  </si>
  <si>
    <t>Isolation en laine minérale de 100 mm d'ép</t>
  </si>
  <si>
    <t>03.2.5.2</t>
  </si>
  <si>
    <t>Faux-plafond Pregywab BA18 S</t>
  </si>
  <si>
    <t>03.2.5.3</t>
  </si>
  <si>
    <t>Faux-plafond Pregywab BA13 haute dureté</t>
  </si>
  <si>
    <t>03.2.5.4</t>
  </si>
  <si>
    <t xml:space="preserve">Faux-plafond en dalles minérales 600 x 600 à ossature apparente </t>
  </si>
  <si>
    <t>03.2.5.5</t>
  </si>
  <si>
    <t>Faux-plafond placostyl EI60</t>
  </si>
  <si>
    <t>03.2.5.6</t>
  </si>
  <si>
    <t>Reprise de faux-plafonds</t>
  </si>
  <si>
    <t>03.2.6</t>
  </si>
  <si>
    <t>MOBILIER</t>
  </si>
  <si>
    <t>03.2.6.1</t>
  </si>
  <si>
    <t>Bureau de sécurité scellé avec anneau de menottage</t>
  </si>
  <si>
    <t>03.2.6.2</t>
  </si>
  <si>
    <t>Chaises de sécurité scellées</t>
  </si>
  <si>
    <t>03.2.7</t>
  </si>
  <si>
    <t xml:space="preserve">ÉQUIPEMENTS POUR LES SANITAIRES </t>
  </si>
  <si>
    <t>03.2.7.1</t>
  </si>
  <si>
    <t>Distributeur de papier WC</t>
  </si>
  <si>
    <t>03.2.7.2</t>
  </si>
  <si>
    <t>Patère</t>
  </si>
  <si>
    <t>03.2.7.3</t>
  </si>
  <si>
    <t>Distributeur de savon</t>
  </si>
  <si>
    <t>03.2.7.4</t>
  </si>
  <si>
    <t>Distributeur d'essuie-mains</t>
  </si>
  <si>
    <t>03.2.7.5</t>
  </si>
  <si>
    <t>Porte-balai mural avec brosse WC</t>
  </si>
  <si>
    <t>03.2.7.6</t>
  </si>
  <si>
    <t>Patère inox antipendaison</t>
  </si>
  <si>
    <t>03.2.7.7</t>
  </si>
  <si>
    <t>Barre de maintien WC PMR</t>
  </si>
  <si>
    <t>03.2.7.8</t>
  </si>
  <si>
    <t>Poignée de tirage droite en inox</t>
  </si>
  <si>
    <t>03.2.8</t>
  </si>
  <si>
    <t>OUVRAGES DIVERS ET FINITIONS</t>
  </si>
  <si>
    <t>03.2.8.1</t>
  </si>
  <si>
    <t>Soffites</t>
  </si>
  <si>
    <t>ml</t>
  </si>
  <si>
    <t>03.2.8.2</t>
  </si>
  <si>
    <t>03.2.8.3</t>
  </si>
  <si>
    <t>Plinthes</t>
  </si>
  <si>
    <t>03.2.8.4</t>
  </si>
  <si>
    <t>Habillage des embrassements de baies</t>
  </si>
  <si>
    <t>03.2.8.5</t>
  </si>
  <si>
    <t>Tablettes d'accueil</t>
  </si>
  <si>
    <t>03.2.8.6</t>
  </si>
  <si>
    <t>Plateau de guichet</t>
  </si>
  <si>
    <t>03.2.8.7</t>
  </si>
  <si>
    <t>Affichette sur panneau latéral pour signalétique PMR</t>
  </si>
  <si>
    <t>03.2.8.8</t>
  </si>
  <si>
    <t>Rampe amovible intérieure PMR</t>
  </si>
  <si>
    <t>03.2.8.9</t>
  </si>
  <si>
    <t>Joints acryliques</t>
  </si>
  <si>
    <t>03.2.8.10</t>
  </si>
  <si>
    <t>Ouvrages de finition en plaques de plâtre</t>
  </si>
  <si>
    <t>03.2.8.11</t>
  </si>
  <si>
    <t>Renforts et incorporations</t>
  </si>
  <si>
    <t>03.2.8.12</t>
  </si>
  <si>
    <t>Bandes armées</t>
  </si>
  <si>
    <t>03.2.8.13</t>
  </si>
  <si>
    <t>Raccords de finition</t>
  </si>
  <si>
    <t>03.2.9</t>
  </si>
  <si>
    <t>COMPLEMENTS ENTREPRISE</t>
  </si>
  <si>
    <t>03.3.1</t>
  </si>
  <si>
    <t>Montant HT</t>
  </si>
  <si>
    <t/>
  </si>
  <si>
    <t>Montant TTC</t>
  </si>
  <si>
    <t>Le client</t>
  </si>
  <si>
    <t>L'entreprise soussignée</t>
  </si>
  <si>
    <t xml:space="preserve">A................................. , le </t>
  </si>
  <si>
    <t>MINISTÈRE DE LA JUSTICE</t>
  </si>
  <si>
    <t>20 Boulevard de la Mothe</t>
  </si>
  <si>
    <t>54000 NANCY</t>
  </si>
  <si>
    <t>Mise en accessibilité, remplacement des menuiseries et réaménagement du Tribunal Judiciaire de Troyes</t>
  </si>
  <si>
    <t>22 Rue de la Justice</t>
  </si>
  <si>
    <t>10000 TROYES</t>
  </si>
  <si>
    <t>DCE - MARS 2026</t>
  </si>
  <si>
    <r>
      <t>ENTREPRISE :</t>
    </r>
    <r>
      <rPr>
        <b/>
        <sz val="15"/>
        <rFont val="Cambria"/>
        <family val="1"/>
      </rPr>
      <t xml:space="preserve"> </t>
    </r>
  </si>
  <si>
    <t xml:space="preserve">Contact : </t>
  </si>
  <si>
    <t xml:space="preserve">Téléphone : </t>
  </si>
  <si>
    <r>
      <t>Mail :</t>
    </r>
    <r>
      <rPr>
        <sz val="15"/>
        <color rgb="FFFF0000"/>
        <rFont val="Cambria"/>
        <family val="1"/>
      </rPr>
      <t xml:space="preserve"> </t>
    </r>
  </si>
  <si>
    <t>Adresse :</t>
  </si>
  <si>
    <t>TABLEAU A REMPLIR PAR L'ENTREPRISE ET A COMPLÉTER / PRÉCISER SI BESOIN</t>
  </si>
  <si>
    <r>
      <rPr>
        <sz val="12"/>
        <rFont val="Cambria"/>
        <family val="1"/>
      </rPr>
      <t>CADRE DE DECOMPOSITION DU PRIX GLOBAL ET FORFAITAIRE</t>
    </r>
    <r>
      <rPr>
        <sz val="15"/>
        <rFont val="Cambria"/>
        <family val="1"/>
      </rPr>
      <t xml:space="preserve">
</t>
    </r>
    <r>
      <rPr>
        <b/>
        <sz val="18"/>
        <rFont val="Cambria"/>
        <family val="1"/>
      </rPr>
      <t>LOT N°03 - PLÂTRERIE - FAUX PLAFONDS - MENUISERIES EXTÉRIEURES</t>
    </r>
  </si>
  <si>
    <t>03.2</t>
  </si>
  <si>
    <t>03.3</t>
  </si>
  <si>
    <t>RÉCAPITULATIF</t>
  </si>
  <si>
    <t>BASE</t>
  </si>
  <si>
    <t>TOTAL (HORS OPTION)</t>
  </si>
  <si>
    <t>TVA 20 %</t>
  </si>
  <si>
    <t>EQUIPEMENTS COMPLÉMENTAIRES DES PORTES</t>
  </si>
  <si>
    <t>Châssis fixes intérieurs acoustiques - 1,00 x 1,20 cm haut</t>
  </si>
  <si>
    <t>Filet de sécurité anti-chute</t>
  </si>
  <si>
    <t>PSE 01 : SÉCURISATION DU VIDE DE LA COURSIVE ÉTAGE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</si>
</sst>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6" formatCode="###,###,###,##0.0#\ %;\-###,###,###,##0.0#\ %;0\ %"/>
    <numFmt numFmtId="167" formatCode="#,##0.00\ &quot;€&quot;"/>
  </numFmts>
  <fonts count="36" x14ac:knownFonts="1">
    <font>
      <sz val="11"/>
      <color rgb="FF000000"/>
      <name val="Calibri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1"/>
      <color rgb="FF00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8"/>
      <name val="Cambria"/>
      <family val="1"/>
    </font>
    <font>
      <b/>
      <sz val="12"/>
      <name val="Cambria"/>
      <family val="1"/>
    </font>
    <font>
      <b/>
      <sz val="18"/>
      <name val="Cambria"/>
      <family val="1"/>
    </font>
    <font>
      <b/>
      <sz val="14"/>
      <color rgb="FF000000"/>
      <name val="Cambria"/>
      <family val="1"/>
    </font>
    <font>
      <sz val="15"/>
      <name val="Cambria"/>
      <family val="1"/>
    </font>
    <font>
      <sz val="12"/>
      <name val="Cambria"/>
      <family val="1"/>
    </font>
    <font>
      <sz val="9"/>
      <name val="Cambria"/>
      <family val="1"/>
    </font>
    <font>
      <sz val="11"/>
      <color rgb="FFFF0000"/>
      <name val="Cambria"/>
      <family val="1"/>
    </font>
    <font>
      <b/>
      <u/>
      <sz val="15"/>
      <name val="Cambria"/>
      <family val="1"/>
    </font>
    <font>
      <b/>
      <sz val="15"/>
      <name val="Cambria"/>
      <family val="1"/>
    </font>
    <font>
      <sz val="15"/>
      <color rgb="FFFF0000"/>
      <name val="Cambria"/>
      <family val="1"/>
    </font>
    <font>
      <sz val="9"/>
      <color rgb="FF000000"/>
      <name val="Cambria"/>
      <family val="1"/>
    </font>
    <font>
      <b/>
      <sz val="11"/>
      <color rgb="FF000000"/>
      <name val="Cambria"/>
      <family val="1"/>
    </font>
    <font>
      <b/>
      <sz val="9"/>
      <color rgb="FF000000"/>
      <name val="Cambria"/>
      <family val="1"/>
    </font>
    <font>
      <b/>
      <sz val="8"/>
      <color rgb="FF000000"/>
      <name val="Cambria"/>
      <family val="1"/>
    </font>
    <font>
      <b/>
      <u/>
      <sz val="12"/>
      <color rgb="FF000000"/>
      <name val="Cambria"/>
      <family val="1"/>
    </font>
    <font>
      <sz val="8"/>
      <color rgb="FF797979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8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5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7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8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8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8" fillId="0" borderId="0">
      <alignment horizontal="center" vertical="center" wrapText="1"/>
    </xf>
    <xf numFmtId="0" fontId="10" fillId="0" borderId="0">
      <alignment horizontal="righ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left" vertical="center"/>
    </xf>
    <xf numFmtId="0" fontId="15" fillId="0" borderId="0">
      <alignment horizontal="left" vertical="center"/>
    </xf>
  </cellStyleXfs>
  <cellXfs count="107"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20" xfId="0" applyFont="1" applyBorder="1" applyAlignment="1">
      <alignment vertical="center"/>
    </xf>
    <xf numFmtId="0" fontId="18" fillId="0" borderId="0" xfId="0" applyFont="1" applyAlignment="1">
      <alignment vertical="center"/>
    </xf>
    <xf numFmtId="167" fontId="18" fillId="0" borderId="21" xfId="0" applyNumberFormat="1" applyFont="1" applyBorder="1" applyAlignment="1">
      <alignment horizontal="right" vertical="center"/>
    </xf>
    <xf numFmtId="0" fontId="18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167" fontId="18" fillId="0" borderId="21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18" fillId="0" borderId="0" xfId="1" applyFont="1" applyProtection="1">
      <alignment vertical="center"/>
      <protection locked="0"/>
    </xf>
    <xf numFmtId="0" fontId="18" fillId="0" borderId="17" xfId="1" applyFont="1" applyBorder="1" applyProtection="1">
      <alignment vertical="center"/>
      <protection locked="0"/>
    </xf>
    <xf numFmtId="0" fontId="30" fillId="0" borderId="18" xfId="0" applyFont="1" applyBorder="1" applyAlignment="1" applyProtection="1">
      <alignment horizontal="left" vertical="center" wrapText="1"/>
      <protection locked="0"/>
    </xf>
    <xf numFmtId="0" fontId="18" fillId="0" borderId="22" xfId="1" applyFont="1" applyBorder="1" applyProtection="1">
      <alignment vertical="center"/>
      <protection locked="0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31" fillId="0" borderId="18" xfId="0" applyFont="1" applyBorder="1" applyAlignment="1" applyProtection="1">
      <alignment horizontal="left" vertical="center" wrapText="1"/>
      <protection locked="0"/>
    </xf>
    <xf numFmtId="0" fontId="18" fillId="0" borderId="18" xfId="1" applyFont="1" applyBorder="1" applyProtection="1">
      <alignment vertical="center"/>
      <protection locked="0"/>
    </xf>
    <xf numFmtId="167" fontId="32" fillId="2" borderId="19" xfId="39" applyNumberFormat="1" applyFont="1" applyFill="1" applyBorder="1" applyProtection="1">
      <alignment horizontal="right" vertical="center"/>
      <protection locked="0"/>
    </xf>
    <xf numFmtId="0" fontId="18" fillId="0" borderId="20" xfId="1" applyFont="1" applyBorder="1" applyProtection="1">
      <alignment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7" fontId="32" fillId="0" borderId="21" xfId="39" applyNumberFormat="1" applyFont="1" applyBorder="1" applyProtection="1">
      <alignment horizontal="right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18" fillId="0" borderId="23" xfId="1" applyFont="1" applyBorder="1" applyProtection="1">
      <alignment vertical="center"/>
      <protection locked="0"/>
    </xf>
    <xf numFmtId="167" fontId="32" fillId="2" borderId="24" xfId="39" applyNumberFormat="1" applyFont="1" applyFill="1" applyBorder="1" applyProtection="1">
      <alignment horizontal="right" vertical="center"/>
      <protection locked="0"/>
    </xf>
    <xf numFmtId="0" fontId="33" fillId="0" borderId="1" xfId="2" applyFont="1" applyBorder="1" applyProtection="1">
      <alignment horizontal="center" vertical="center" wrapText="1"/>
      <protection locked="0"/>
    </xf>
    <xf numFmtId="0" fontId="33" fillId="0" borderId="0" xfId="2" applyFont="1" applyProtection="1">
      <alignment horizontal="center" vertical="center" wrapText="1"/>
      <protection locked="0"/>
    </xf>
    <xf numFmtId="0" fontId="20" fillId="3" borderId="2" xfId="1" applyFont="1" applyFill="1" applyBorder="1" applyProtection="1">
      <alignment vertical="center"/>
      <protection locked="0"/>
    </xf>
    <xf numFmtId="0" fontId="34" fillId="3" borderId="2" xfId="0" applyFont="1" applyFill="1" applyBorder="1" applyAlignment="1" applyProtection="1">
      <alignment horizontal="left" vertical="center" wrapText="1"/>
      <protection locked="0"/>
    </xf>
    <xf numFmtId="0" fontId="18" fillId="3" borderId="2" xfId="1" applyFont="1" applyFill="1" applyBorder="1" applyProtection="1">
      <alignment vertical="center"/>
      <protection locked="0"/>
    </xf>
    <xf numFmtId="165" fontId="32" fillId="0" borderId="0" xfId="39" applyNumberFormat="1" applyFont="1" applyProtection="1">
      <alignment horizontal="right" vertical="center"/>
      <protection locked="0"/>
    </xf>
    <xf numFmtId="0" fontId="31" fillId="5" borderId="2" xfId="26" applyFont="1" applyFill="1" applyBorder="1" applyProtection="1">
      <alignment horizontal="left" vertical="center" wrapText="1"/>
      <protection locked="0"/>
    </xf>
    <xf numFmtId="0" fontId="31" fillId="5" borderId="2" xfId="0" applyFont="1" applyFill="1" applyBorder="1" applyAlignment="1" applyProtection="1">
      <alignment horizontal="left" vertical="center" wrapText="1"/>
      <protection locked="0"/>
    </xf>
    <xf numFmtId="0" fontId="18" fillId="5" borderId="2" xfId="1" applyFont="1" applyFill="1" applyBorder="1" applyProtection="1">
      <alignment vertical="center"/>
      <protection locked="0"/>
    </xf>
    <xf numFmtId="0" fontId="30" fillId="0" borderId="2" xfId="0" applyFont="1" applyBorder="1" applyAlignment="1" applyProtection="1">
      <alignment horizontal="left" vertical="center" wrapText="1"/>
      <protection locked="0"/>
    </xf>
    <xf numFmtId="0" fontId="18" fillId="0" borderId="2" xfId="1" applyFont="1" applyBorder="1" applyProtection="1">
      <alignment vertical="center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165" fontId="30" fillId="0" borderId="2" xfId="0" applyNumberFormat="1" applyFont="1" applyBorder="1" applyAlignment="1" applyProtection="1">
      <alignment horizontal="right" vertical="center" wrapText="1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5" fontId="30" fillId="0" borderId="0" xfId="0" applyNumberFormat="1" applyFont="1" applyAlignment="1" applyProtection="1">
      <alignment horizontal="center" vertical="center" wrapText="1"/>
      <protection locked="0"/>
    </xf>
    <xf numFmtId="0" fontId="31" fillId="0" borderId="2" xfId="26" applyFont="1" applyBorder="1" applyProtection="1">
      <alignment horizontal="left" vertical="center" wrapText="1"/>
      <protection locked="0"/>
    </xf>
    <xf numFmtId="0" fontId="31" fillId="0" borderId="2" xfId="0" applyFont="1" applyBorder="1" applyAlignment="1" applyProtection="1">
      <alignment horizontal="left" vertical="center" wrapText="1"/>
      <protection locked="0"/>
    </xf>
    <xf numFmtId="164" fontId="31" fillId="0" borderId="2" xfId="0" applyNumberFormat="1" applyFont="1" applyBorder="1" applyAlignment="1" applyProtection="1">
      <alignment horizontal="right" vertical="center" wrapText="1"/>
      <protection locked="0"/>
    </xf>
    <xf numFmtId="0" fontId="20" fillId="4" borderId="2" xfId="1" applyFont="1" applyFill="1" applyBorder="1" applyProtection="1">
      <alignment vertical="center"/>
      <protection locked="0"/>
    </xf>
    <xf numFmtId="0" fontId="34" fillId="4" borderId="2" xfId="0" applyFont="1" applyFill="1" applyBorder="1" applyAlignment="1" applyProtection="1">
      <alignment horizontal="left" vertical="center" wrapText="1"/>
      <protection locked="0"/>
    </xf>
    <xf numFmtId="0" fontId="18" fillId="4" borderId="2" xfId="1" applyFont="1" applyFill="1" applyBorder="1" applyProtection="1">
      <alignment vertical="center"/>
      <protection locked="0"/>
    </xf>
    <xf numFmtId="0" fontId="30" fillId="0" borderId="4" xfId="0" applyFont="1" applyBorder="1" applyAlignment="1" applyProtection="1">
      <alignment horizontal="left" vertical="center" wrapText="1"/>
      <protection locked="0"/>
    </xf>
    <xf numFmtId="0" fontId="18" fillId="0" borderId="4" xfId="1" applyFont="1" applyBorder="1" applyProtection="1">
      <alignment vertical="center"/>
      <protection locked="0"/>
    </xf>
    <xf numFmtId="0" fontId="30" fillId="0" borderId="4" xfId="0" applyFont="1" applyBorder="1" applyAlignment="1" applyProtection="1">
      <alignment horizontal="center" vertical="center" wrapText="1"/>
      <protection locked="0"/>
    </xf>
    <xf numFmtId="165" fontId="30" fillId="0" borderId="4" xfId="0" applyNumberFormat="1" applyFont="1" applyBorder="1" applyAlignment="1" applyProtection="1">
      <alignment horizontal="right" vertical="center" wrapText="1"/>
      <protection locked="0"/>
    </xf>
    <xf numFmtId="0" fontId="35" fillId="2" borderId="6" xfId="47" applyFont="1" applyFill="1" applyBorder="1" applyProtection="1">
      <alignment horizontal="left" vertical="center"/>
      <protection locked="0"/>
    </xf>
    <xf numFmtId="0" fontId="35" fillId="2" borderId="7" xfId="47" applyFont="1" applyFill="1" applyBorder="1" applyProtection="1">
      <alignment horizontal="left" vertical="center"/>
      <protection locked="0"/>
    </xf>
    <xf numFmtId="0" fontId="18" fillId="2" borderId="8" xfId="1" applyFont="1" applyFill="1" applyBorder="1" applyProtection="1">
      <alignment vertical="center"/>
      <protection locked="0"/>
    </xf>
    <xf numFmtId="0" fontId="18" fillId="2" borderId="9" xfId="1" applyFont="1" applyFill="1" applyBorder="1" applyProtection="1">
      <alignment vertical="center"/>
      <protection locked="0"/>
    </xf>
    <xf numFmtId="0" fontId="35" fillId="2" borderId="10" xfId="47" applyFont="1" applyFill="1" applyBorder="1" applyProtection="1">
      <alignment horizontal="left" vertical="center"/>
      <protection locked="0"/>
    </xf>
    <xf numFmtId="0" fontId="35" fillId="2" borderId="11" xfId="47" applyFont="1" applyFill="1" applyBorder="1" applyProtection="1">
      <alignment horizontal="left" vertical="center"/>
      <protection locked="0"/>
    </xf>
    <xf numFmtId="0" fontId="18" fillId="2" borderId="0" xfId="1" applyFont="1" applyFill="1" applyProtection="1">
      <alignment vertical="center"/>
      <protection locked="0"/>
    </xf>
    <xf numFmtId="0" fontId="18" fillId="2" borderId="12" xfId="1" applyFont="1" applyFill="1" applyBorder="1" applyProtection="1">
      <alignment vertical="center"/>
      <protection locked="0"/>
    </xf>
    <xf numFmtId="0" fontId="18" fillId="2" borderId="10" xfId="1" applyFont="1" applyFill="1" applyBorder="1" applyProtection="1">
      <alignment vertical="center"/>
      <protection locked="0"/>
    </xf>
    <xf numFmtId="0" fontId="18" fillId="2" borderId="11" xfId="1" applyFont="1" applyFill="1" applyBorder="1" applyProtection="1">
      <alignment vertical="center"/>
      <protection locked="0"/>
    </xf>
    <xf numFmtId="0" fontId="18" fillId="2" borderId="13" xfId="1" applyFont="1" applyFill="1" applyBorder="1" applyProtection="1">
      <alignment vertical="center"/>
      <protection locked="0"/>
    </xf>
    <xf numFmtId="0" fontId="18" fillId="2" borderId="14" xfId="1" applyFont="1" applyFill="1" applyBorder="1" applyProtection="1">
      <alignment vertical="center"/>
      <protection locked="0"/>
    </xf>
    <xf numFmtId="0" fontId="18" fillId="2" borderId="15" xfId="1" applyFont="1" applyFill="1" applyBorder="1" applyProtection="1">
      <alignment vertical="center"/>
      <protection locked="0"/>
    </xf>
    <xf numFmtId="0" fontId="18" fillId="2" borderId="16" xfId="1" applyFont="1" applyFill="1" applyBorder="1" applyProtection="1">
      <alignment vertical="center"/>
      <protection locked="0"/>
    </xf>
    <xf numFmtId="167" fontId="32" fillId="3" borderId="3" xfId="39" applyNumberFormat="1" applyFont="1" applyFill="1" applyBorder="1" applyProtection="1">
      <alignment horizontal="right" vertical="center"/>
      <protection locked="0"/>
    </xf>
    <xf numFmtId="167" fontId="32" fillId="5" borderId="3" xfId="39" applyNumberFormat="1" applyFont="1" applyFill="1" applyBorder="1" applyProtection="1">
      <alignment horizontal="right" vertical="center"/>
      <protection locked="0"/>
    </xf>
    <xf numFmtId="167" fontId="32" fillId="0" borderId="3" xfId="39" applyNumberFormat="1" applyFont="1" applyBorder="1" applyProtection="1">
      <alignment horizontal="right" vertical="center"/>
      <protection locked="0"/>
    </xf>
    <xf numFmtId="167" fontId="32" fillId="4" borderId="3" xfId="39" applyNumberFormat="1" applyFont="1" applyFill="1" applyBorder="1" applyProtection="1">
      <alignment horizontal="right" vertical="center"/>
      <protection locked="0"/>
    </xf>
    <xf numFmtId="167" fontId="32" fillId="0" borderId="5" xfId="39" applyNumberFormat="1" applyFont="1" applyBorder="1" applyProtection="1">
      <alignment horizontal="right" vertical="center"/>
      <protection locked="0"/>
    </xf>
    <xf numFmtId="0" fontId="22" fillId="3" borderId="17" xfId="9" applyFont="1" applyFill="1" applyBorder="1" applyProtection="1">
      <alignment horizontal="center" vertical="center"/>
      <protection locked="0"/>
    </xf>
    <xf numFmtId="0" fontId="22" fillId="3" borderId="18" xfId="9" applyFont="1" applyFill="1" applyBorder="1" applyProtection="1">
      <alignment horizontal="center" vertical="center"/>
      <protection locked="0"/>
    </xf>
    <xf numFmtId="0" fontId="22" fillId="3" borderId="19" xfId="9" applyFont="1" applyFill="1" applyBorder="1" applyProtection="1">
      <alignment horizontal="center" vertical="center"/>
      <protection locked="0"/>
    </xf>
    <xf numFmtId="0" fontId="23" fillId="0" borderId="32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33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top"/>
    </xf>
    <xf numFmtId="0" fontId="26" fillId="0" borderId="0" xfId="0" applyFont="1" applyAlignment="1"/>
    <xf numFmtId="0" fontId="22" fillId="3" borderId="17" xfId="0" applyFont="1" applyFill="1" applyBorder="1" applyAlignment="1" applyProtection="1">
      <alignment horizontal="center" vertical="center" wrapText="1"/>
      <protection locked="0"/>
    </xf>
    <xf numFmtId="0" fontId="22" fillId="3" borderId="18" xfId="0" applyFont="1" applyFill="1" applyBorder="1" applyAlignment="1" applyProtection="1">
      <alignment horizontal="center" vertical="center" wrapText="1"/>
      <protection locked="0"/>
    </xf>
    <xf numFmtId="0" fontId="22" fillId="3" borderId="19" xfId="0" applyFont="1" applyFill="1" applyBorder="1" applyAlignment="1" applyProtection="1">
      <alignment horizontal="center" vertical="center" wrapText="1"/>
      <protection locked="0"/>
    </xf>
    <xf numFmtId="167" fontId="18" fillId="0" borderId="18" xfId="1" applyNumberFormat="1" applyFont="1" applyBorder="1" applyProtection="1">
      <alignment vertical="center"/>
      <protection locked="0"/>
    </xf>
    <xf numFmtId="167" fontId="18" fillId="0" borderId="19" xfId="1" applyNumberFormat="1" applyFont="1" applyBorder="1" applyProtection="1">
      <alignment vertical="center"/>
      <protection locked="0"/>
    </xf>
    <xf numFmtId="167" fontId="18" fillId="0" borderId="23" xfId="1" applyNumberFormat="1" applyFont="1" applyBorder="1" applyProtection="1">
      <alignment vertical="center"/>
      <protection locked="0"/>
    </xf>
    <xf numFmtId="167" fontId="18" fillId="0" borderId="24" xfId="1" applyNumberFormat="1" applyFont="1" applyBorder="1" applyProtection="1">
      <alignment vertical="center"/>
      <protection locked="0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top"/>
    </xf>
    <xf numFmtId="0" fontId="26" fillId="0" borderId="28" xfId="0" applyFont="1" applyBorder="1" applyAlignment="1"/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5" xr:uid="{00000000-0005-0000-0000-000062000000}"/>
    <cellStyle name="BordCValeur" xfId="30" xr:uid="{00000000-0005-0000-0000-0000E4000000}"/>
    <cellStyle name="BordDesignation" xfId="25" xr:uid="{00000000-0005-0000-0000-00006B000000}"/>
    <cellStyle name="Bordfusion" xfId="20" xr:uid="{00000000-0005-0000-0000-000059000000}"/>
    <cellStyle name="BordMark" xfId="4" xr:uid="{00000000-0005-0000-0000-0000F6000000}"/>
    <cellStyle name="BordPxLettres" xfId="4" xr:uid="{00000000-0005-0000-0000-0000DB000000}"/>
    <cellStyle name="BordPxTotal" xfId="30" xr:uid="{00000000-0005-0000-0000-0000D2000000}"/>
    <cellStyle name="BordPxULettres" xfId="4" xr:uid="{00000000-0005-0000-0000-0000ED000000}"/>
    <cellStyle name="BordPxUnit" xfId="30" xr:uid="{00000000-0005-0000-0000-0000C0000000}"/>
    <cellStyle name="BordQteEnt" xfId="30" xr:uid="{00000000-0005-0000-0000-0000AE000000}"/>
    <cellStyle name="BordQteLettres" xfId="4" xr:uid="{00000000-0005-0000-0000-0000A5000000}"/>
    <cellStyle name="BordQuant" xfId="30" xr:uid="{00000000-0005-0000-0000-00009C000000}"/>
    <cellStyle name="BordTVA" xfId="35" xr:uid="{00000000-0005-0000-0000-0000C9000000}"/>
    <cellStyle name="BordUnite" xfId="35" xr:uid="{00000000-0005-0000-0000-0000B7000000}"/>
    <cellStyle name="CValeur" xfId="18" xr:uid="{00000000-0005-0000-0000-000006010000}"/>
    <cellStyle name="default" xfId="1" xr:uid="{00000000-0005-0000-0000-000001000000}"/>
    <cellStyle name="DescCom" xfId="41" xr:uid="{00000000-0005-0000-0000-00000A010000}"/>
    <cellStyle name="DescTech" xfId="40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4" xr:uid="{00000000-0005-0000-0000-000052000000}"/>
    <cellStyle name="LignesTot13" xfId="15" xr:uid="{00000000-0005-0000-0000-000053000000}"/>
    <cellStyle name="LignesTot13Designation" xfId="17" xr:uid="{00000000-0005-0000-0000-000055000000}"/>
    <cellStyle name="LignesTot13PxTotal" xfId="16" xr:uid="{00000000-0005-0000-0000-000054000000}"/>
    <cellStyle name="LignesTot15" xfId="7" xr:uid="{00000000-0005-0000-0000-000056000000}"/>
    <cellStyle name="LignesTot15PxTotal" xfId="18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5" xr:uid="{00000000-0005-0000-0000-00004D000000}"/>
    <cellStyle name="LignesTot5PxTotal" xfId="14" xr:uid="{00000000-0005-0000-0000-00004E000000}"/>
    <cellStyle name="LignesTot8" xfId="5" xr:uid="{00000000-0005-0000-0000-00004F000000}"/>
    <cellStyle name="LignesTot8PxTotal" xfId="14" xr:uid="{00000000-0005-0000-0000-000050000000}"/>
    <cellStyle name="Loc" xfId="43" xr:uid="{00000000-0005-0000-0000-00000C010000}"/>
    <cellStyle name="Lot" xfId="3" xr:uid="{00000000-0005-0000-0000-000003000000}"/>
    <cellStyle name="Lot2" xfId="7" xr:uid="{00000000-0005-0000-0000-00000B000000}"/>
    <cellStyle name="LotCode" xfId="24" xr:uid="{00000000-0005-0000-0000-000061000000}"/>
    <cellStyle name="LotCValeur" xfId="29" xr:uid="{00000000-0005-0000-0000-0000E3000000}"/>
    <cellStyle name="LotDesignation" xfId="24" xr:uid="{00000000-0005-0000-0000-00006A000000}"/>
    <cellStyle name="Lotfusion" xfId="19" xr:uid="{00000000-0005-0000-0000-000058000000}"/>
    <cellStyle name="LotMark" xfId="3" xr:uid="{00000000-0005-0000-0000-0000F5000000}"/>
    <cellStyle name="LotPxLettres" xfId="3" xr:uid="{00000000-0005-0000-0000-0000DA000000}"/>
    <cellStyle name="LotPxTotal" xfId="29" xr:uid="{00000000-0005-0000-0000-0000D1000000}"/>
    <cellStyle name="LotPxULettres" xfId="3" xr:uid="{00000000-0005-0000-0000-0000EC000000}"/>
    <cellStyle name="LotPxUnit" xfId="29" xr:uid="{00000000-0005-0000-0000-0000BF000000}"/>
    <cellStyle name="LotQteEnt" xfId="29" xr:uid="{00000000-0005-0000-0000-0000AD000000}"/>
    <cellStyle name="LotQteLettres" xfId="3" xr:uid="{00000000-0005-0000-0000-0000A4000000}"/>
    <cellStyle name="LotQuant" xfId="29" xr:uid="{00000000-0005-0000-0000-00009B000000}"/>
    <cellStyle name="LotTVA" xfId="34" xr:uid="{00000000-0005-0000-0000-0000C8000000}"/>
    <cellStyle name="LotUnite" xfId="34" xr:uid="{00000000-0005-0000-0000-0000B6000000}"/>
    <cellStyle name="Mark" xfId="7" xr:uid="{00000000-0005-0000-0000-000008010000}"/>
    <cellStyle name="Minutecode" xfId="45" xr:uid="{00000000-0005-0000-0000-000010010000}"/>
    <cellStyle name="MinuteDesignation" xfId="44" xr:uid="{00000000-0005-0000-0000-00000D010000}"/>
    <cellStyle name="Minutefusion" xfId="46" xr:uid="{00000000-0005-0000-0000-00000F010000}"/>
    <cellStyle name="MinuteQuant" xfId="45" xr:uid="{00000000-0005-0000-0000-000011010000}"/>
    <cellStyle name="MinuteUnite" xfId="46" xr:uid="{00000000-0005-0000-0000-000012010000}"/>
    <cellStyle name="Niv1" xfId="5" xr:uid="{00000000-0005-0000-0000-000005000000}"/>
    <cellStyle name="Niv12" xfId="7" xr:uid="{00000000-0005-0000-0000-00000D000000}"/>
    <cellStyle name="Niv1Code" xfId="26" xr:uid="{00000000-0005-0000-0000-000064000000}"/>
    <cellStyle name="Niv1CValeur" xfId="31" xr:uid="{00000000-0005-0000-0000-0000E6000000}"/>
    <cellStyle name="Niv1Designation" xfId="26" xr:uid="{00000000-0005-0000-0000-00006D000000}"/>
    <cellStyle name="Niv1fusion" xfId="21" xr:uid="{00000000-0005-0000-0000-00005B000000}"/>
    <cellStyle name="Niv1Mark" xfId="5" xr:uid="{00000000-0005-0000-0000-0000F8000000}"/>
    <cellStyle name="Niv1PxLettres" xfId="5" xr:uid="{00000000-0005-0000-0000-0000DD000000}"/>
    <cellStyle name="Niv1PxTotal" xfId="31" xr:uid="{00000000-0005-0000-0000-0000D4000000}"/>
    <cellStyle name="Niv1PxULettres" xfId="5" xr:uid="{00000000-0005-0000-0000-0000EF000000}"/>
    <cellStyle name="Niv1PxUnit" xfId="31" xr:uid="{00000000-0005-0000-0000-0000C2000000}"/>
    <cellStyle name="Niv1QteEnt" xfId="31" xr:uid="{00000000-0005-0000-0000-0000B0000000}"/>
    <cellStyle name="Niv1QteLettres" xfId="5" xr:uid="{00000000-0005-0000-0000-0000A7000000}"/>
    <cellStyle name="Niv1Quant" xfId="31" xr:uid="{00000000-0005-0000-0000-00009E000000}"/>
    <cellStyle name="Niv1TVA" xfId="36" xr:uid="{00000000-0005-0000-0000-0000CB000000}"/>
    <cellStyle name="Niv1Unite" xfId="36" xr:uid="{00000000-0005-0000-0000-0000B9000000}"/>
    <cellStyle name="Niv2" xfId="6" xr:uid="{00000000-0005-0000-0000-000006000000}"/>
    <cellStyle name="Niv22" xfId="7" xr:uid="{00000000-0005-0000-0000-00000E000000}"/>
    <cellStyle name="Niv2Code" xfId="27" xr:uid="{00000000-0005-0000-0000-000065000000}"/>
    <cellStyle name="Niv2CValeur" xfId="32" xr:uid="{00000000-0005-0000-0000-0000E7000000}"/>
    <cellStyle name="Niv2Designation" xfId="27" xr:uid="{00000000-0005-0000-0000-00006E000000}"/>
    <cellStyle name="Niv2fusion" xfId="22" xr:uid="{00000000-0005-0000-0000-00005C000000}"/>
    <cellStyle name="Niv2Mark" xfId="6" xr:uid="{00000000-0005-0000-0000-0000F9000000}"/>
    <cellStyle name="Niv2PxLettres" xfId="6" xr:uid="{00000000-0005-0000-0000-0000DE000000}"/>
    <cellStyle name="Niv2PxTotal" xfId="32" xr:uid="{00000000-0005-0000-0000-0000D5000000}"/>
    <cellStyle name="Niv2PxULettres" xfId="6" xr:uid="{00000000-0005-0000-0000-0000F0000000}"/>
    <cellStyle name="Niv2PxUnit" xfId="32" xr:uid="{00000000-0005-0000-0000-0000C3000000}"/>
    <cellStyle name="Niv2QteEnt" xfId="32" xr:uid="{00000000-0005-0000-0000-0000B1000000}"/>
    <cellStyle name="Niv2QteLettres" xfId="6" xr:uid="{00000000-0005-0000-0000-0000A8000000}"/>
    <cellStyle name="Niv2Quant" xfId="32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28" xr:uid="{00000000-0005-0000-0000-000068000000}"/>
    <cellStyle name="Niv5CValeur" xfId="33" xr:uid="{00000000-0005-0000-0000-0000EA000000}"/>
    <cellStyle name="Niv5Designation" xfId="28" xr:uid="{00000000-0005-0000-0000-000071000000}"/>
    <cellStyle name="Niv5fusion" xfId="23" xr:uid="{00000000-0005-0000-0000-00005F000000}"/>
    <cellStyle name="Niv5Mark" xfId="8" xr:uid="{00000000-0005-0000-0000-0000FC000000}"/>
    <cellStyle name="Niv5PxLettres" xfId="8" xr:uid="{00000000-0005-0000-0000-0000E1000000}"/>
    <cellStyle name="Niv5PxTotal" xfId="33" xr:uid="{00000000-0005-0000-0000-0000D8000000}"/>
    <cellStyle name="Niv5PxULettres" xfId="8" xr:uid="{00000000-0005-0000-0000-0000F3000000}"/>
    <cellStyle name="Niv5PxUnit" xfId="33" xr:uid="{00000000-0005-0000-0000-0000C6000000}"/>
    <cellStyle name="Niv5QteEnt" xfId="33" xr:uid="{00000000-0005-0000-0000-0000B4000000}"/>
    <cellStyle name="Niv5QteLettres" xfId="8" xr:uid="{00000000-0005-0000-0000-0000AB000000}"/>
    <cellStyle name="Niv5Quant" xfId="33" xr:uid="{00000000-0005-0000-0000-0000A2000000}"/>
    <cellStyle name="Niv5TVA" xfId="38" xr:uid="{00000000-0005-0000-0000-0000CF000000}"/>
    <cellStyle name="Niv5Unite" xfId="38" xr:uid="{00000000-0005-0000-0000-0000BD000000}"/>
    <cellStyle name="Niv6" xfId="8" xr:uid="{00000000-0005-0000-0000-00000A000000}"/>
    <cellStyle name="Niv62" xfId="7" xr:uid="{00000000-0005-0000-0000-000012000000}"/>
    <cellStyle name="Niv6Code" xfId="28" xr:uid="{00000000-0005-0000-0000-000069000000}"/>
    <cellStyle name="Niv6CValeur" xfId="33" xr:uid="{00000000-0005-0000-0000-0000EB000000}"/>
    <cellStyle name="Niv6Designation" xfId="28" xr:uid="{00000000-0005-0000-0000-000072000000}"/>
    <cellStyle name="Niv6fusion" xfId="23" xr:uid="{00000000-0005-0000-0000-000060000000}"/>
    <cellStyle name="Niv6Mark" xfId="8" xr:uid="{00000000-0005-0000-0000-0000FD000000}"/>
    <cellStyle name="Niv6PxLettres" xfId="8" xr:uid="{00000000-0005-0000-0000-0000E2000000}"/>
    <cellStyle name="Niv6PxTotal" xfId="33" xr:uid="{00000000-0005-0000-0000-0000D9000000}"/>
    <cellStyle name="Niv6PxULettres" xfId="8" xr:uid="{00000000-0005-0000-0000-0000F4000000}"/>
    <cellStyle name="Niv6PxUnit" xfId="33" xr:uid="{00000000-0005-0000-0000-0000C7000000}"/>
    <cellStyle name="Niv6QteEnt" xfId="33" xr:uid="{00000000-0005-0000-0000-0000B5000000}"/>
    <cellStyle name="Niv6QteLettres" xfId="8" xr:uid="{00000000-0005-0000-0000-0000AC000000}"/>
    <cellStyle name="Niv6Quant" xfId="33" xr:uid="{00000000-0005-0000-0000-0000A3000000}"/>
    <cellStyle name="Niv6TVA" xfId="38" xr:uid="{00000000-0005-0000-0000-0000D0000000}"/>
    <cellStyle name="Niv6Unite" xfId="38" xr:uid="{00000000-0005-0000-0000-0000BE000000}"/>
    <cellStyle name="Normal" xfId="0" builtinId="0"/>
    <cellStyle name="PxLettres" xfId="7" xr:uid="{00000000-0005-0000-0000-000005010000}"/>
    <cellStyle name="PxTotal" xfId="39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7" xr:uid="{00000000-0005-0000-0000-000013010000}"/>
    <cellStyle name="TitreLoc" xfId="42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E9D7D-C095-0B02-81FB-D8020CB40816}">
  <sheetPr>
    <pageSetUpPr fitToPage="1"/>
  </sheetPr>
  <dimension ref="A1:N117"/>
  <sheetViews>
    <sheetView showGridLines="0" tabSelected="1" topLeftCell="A77" zoomScale="150" zoomScaleNormal="150" workbookViewId="0">
      <selection activeCell="B95" sqref="B95"/>
    </sheetView>
  </sheetViews>
  <sheetFormatPr baseColWidth="10" defaultColWidth="7.85546875" defaultRowHeight="15" customHeight="1" x14ac:dyDescent="0.25"/>
  <cols>
    <col min="1" max="1" width="9.42578125" style="1" customWidth="1"/>
    <col min="2" max="2" width="47.85546875" style="1" customWidth="1"/>
    <col min="3" max="3" width="9.42578125" style="1" customWidth="1"/>
    <col min="4" max="4" width="7.140625" style="1" customWidth="1"/>
    <col min="5" max="5" width="9.42578125" style="1" customWidth="1"/>
    <col min="6" max="6" width="11.85546875" style="1" customWidth="1"/>
    <col min="7" max="11" width="7.85546875" style="1" hidden="1"/>
    <col min="12" max="16384" width="7.85546875" style="1"/>
  </cols>
  <sheetData>
    <row r="1" spans="1:6" ht="15" customHeight="1" thickBot="1" x14ac:dyDescent="0.3"/>
    <row r="2" spans="1:6" ht="15.95" customHeight="1" x14ac:dyDescent="0.25">
      <c r="A2" s="98" t="s">
        <v>146</v>
      </c>
      <c r="B2" s="99"/>
      <c r="C2" s="99"/>
      <c r="D2" s="99"/>
      <c r="E2" s="99"/>
      <c r="F2" s="100"/>
    </row>
    <row r="3" spans="1:6" ht="15.95" customHeight="1" x14ac:dyDescent="0.25">
      <c r="A3" s="101" t="s">
        <v>147</v>
      </c>
      <c r="B3" s="102"/>
      <c r="C3" s="102"/>
      <c r="D3" s="102"/>
      <c r="E3" s="102"/>
      <c r="F3" s="103"/>
    </row>
    <row r="4" spans="1:6" ht="15.95" customHeight="1" x14ac:dyDescent="0.25">
      <c r="A4" s="101" t="s">
        <v>148</v>
      </c>
      <c r="B4" s="102"/>
      <c r="C4" s="102"/>
      <c r="D4" s="102"/>
      <c r="E4" s="102"/>
      <c r="F4" s="103"/>
    </row>
    <row r="5" spans="1:6" ht="12.95" customHeight="1" x14ac:dyDescent="0.25">
      <c r="A5" s="2"/>
      <c r="B5" s="3"/>
      <c r="C5" s="3"/>
      <c r="D5" s="3"/>
      <c r="E5" s="3"/>
      <c r="F5" s="4"/>
    </row>
    <row r="6" spans="1:6" ht="30.95" customHeight="1" x14ac:dyDescent="0.25">
      <c r="A6" s="104" t="s">
        <v>149</v>
      </c>
      <c r="B6" s="105"/>
      <c r="C6" s="105"/>
      <c r="D6" s="105"/>
      <c r="E6" s="105"/>
      <c r="F6" s="106"/>
    </row>
    <row r="7" spans="1:6" ht="15" customHeight="1" x14ac:dyDescent="0.25">
      <c r="A7" s="101" t="s">
        <v>150</v>
      </c>
      <c r="B7" s="102"/>
      <c r="C7" s="102"/>
      <c r="D7" s="102"/>
      <c r="E7" s="102"/>
      <c r="F7" s="103"/>
    </row>
    <row r="8" spans="1:6" ht="15" customHeight="1" x14ac:dyDescent="0.25">
      <c r="A8" s="101" t="s">
        <v>151</v>
      </c>
      <c r="B8" s="102"/>
      <c r="C8" s="102"/>
      <c r="D8" s="102"/>
      <c r="E8" s="102"/>
      <c r="F8" s="103"/>
    </row>
    <row r="9" spans="1:6" ht="14.1" customHeight="1" x14ac:dyDescent="0.25">
      <c r="A9" s="5"/>
      <c r="B9" s="6"/>
      <c r="C9" s="3"/>
      <c r="D9" s="3"/>
      <c r="E9" s="3"/>
      <c r="F9" s="7"/>
    </row>
    <row r="10" spans="1:6" ht="15" customHeight="1" thickBot="1" x14ac:dyDescent="0.3">
      <c r="A10" s="87" t="s">
        <v>152</v>
      </c>
      <c r="B10" s="88"/>
      <c r="C10" s="88"/>
      <c r="D10" s="88"/>
      <c r="E10" s="88"/>
      <c r="F10" s="89"/>
    </row>
    <row r="11" spans="1:6" ht="12.95" customHeight="1" thickBot="1" x14ac:dyDescent="0.3">
      <c r="A11" s="8"/>
      <c r="B11" s="3"/>
      <c r="C11" s="3"/>
      <c r="D11" s="3"/>
      <c r="E11" s="3"/>
      <c r="F11" s="9"/>
    </row>
    <row r="12" spans="1:6" s="10" customFormat="1" ht="69" customHeight="1" thickBot="1" x14ac:dyDescent="0.3">
      <c r="A12" s="90" t="s">
        <v>159</v>
      </c>
      <c r="B12" s="91"/>
      <c r="C12" s="91"/>
      <c r="D12" s="91"/>
      <c r="E12" s="91"/>
      <c r="F12" s="92"/>
    </row>
    <row r="13" spans="1:6" s="10" customFormat="1" ht="12.95" customHeight="1" thickBot="1" x14ac:dyDescent="0.25">
      <c r="A13" s="93" t="s">
        <v>0</v>
      </c>
      <c r="B13" s="94"/>
      <c r="C13" s="94"/>
      <c r="D13" s="94"/>
      <c r="E13" s="94"/>
      <c r="F13" s="94"/>
    </row>
    <row r="14" spans="1:6" s="10" customFormat="1" ht="20.100000000000001" customHeight="1" x14ac:dyDescent="0.25">
      <c r="A14" s="95" t="s">
        <v>153</v>
      </c>
      <c r="B14" s="96"/>
      <c r="C14" s="96"/>
      <c r="D14" s="96"/>
      <c r="E14" s="96"/>
      <c r="F14" s="97"/>
    </row>
    <row r="15" spans="1:6" s="10" customFormat="1" ht="20.100000000000001" customHeight="1" x14ac:dyDescent="0.25">
      <c r="A15" s="72" t="s">
        <v>154</v>
      </c>
      <c r="B15" s="73"/>
      <c r="C15" s="73"/>
      <c r="D15" s="73"/>
      <c r="E15" s="73"/>
      <c r="F15" s="74"/>
    </row>
    <row r="16" spans="1:6" s="10" customFormat="1" ht="20.100000000000001" customHeight="1" x14ac:dyDescent="0.25">
      <c r="A16" s="72" t="s">
        <v>155</v>
      </c>
      <c r="B16" s="73"/>
      <c r="C16" s="73"/>
      <c r="D16" s="73"/>
      <c r="E16" s="73"/>
      <c r="F16" s="74"/>
    </row>
    <row r="17" spans="1:14" s="10" customFormat="1" ht="20.100000000000001" customHeight="1" x14ac:dyDescent="0.25">
      <c r="A17" s="72" t="s">
        <v>156</v>
      </c>
      <c r="B17" s="73"/>
      <c r="C17" s="73"/>
      <c r="D17" s="73"/>
      <c r="E17" s="73"/>
      <c r="F17" s="74"/>
    </row>
    <row r="18" spans="1:14" s="10" customFormat="1" ht="20.100000000000001" customHeight="1" thickBot="1" x14ac:dyDescent="0.3">
      <c r="A18" s="75" t="s">
        <v>157</v>
      </c>
      <c r="B18" s="76"/>
      <c r="C18" s="76"/>
      <c r="D18" s="76"/>
      <c r="E18" s="76"/>
      <c r="F18" s="77"/>
    </row>
    <row r="19" spans="1:14" s="10" customFormat="1" ht="15" customHeight="1" x14ac:dyDescent="0.2">
      <c r="A19" s="78" t="s">
        <v>158</v>
      </c>
      <c r="B19" s="79"/>
      <c r="C19" s="79"/>
      <c r="D19" s="79"/>
      <c r="E19" s="79"/>
      <c r="F19" s="79"/>
    </row>
    <row r="20" spans="1:14" ht="11.25" customHeight="1" x14ac:dyDescent="0.25">
      <c r="A20" s="25" t="s">
        <v>1</v>
      </c>
      <c r="B20" s="25" t="s">
        <v>2</v>
      </c>
      <c r="C20" s="25" t="s">
        <v>3</v>
      </c>
      <c r="D20" s="25" t="s">
        <v>4</v>
      </c>
      <c r="E20" s="25" t="s">
        <v>5</v>
      </c>
      <c r="F20" s="25" t="s">
        <v>6</v>
      </c>
      <c r="G20" s="11"/>
      <c r="H20" s="11"/>
      <c r="I20" s="11"/>
      <c r="J20" s="11"/>
      <c r="K20" s="26" t="s">
        <v>0</v>
      </c>
      <c r="L20" s="11"/>
      <c r="M20" s="11"/>
      <c r="N20" s="11"/>
    </row>
    <row r="21" spans="1:14" ht="17.25" customHeight="1" x14ac:dyDescent="0.25">
      <c r="A21" s="27" t="s">
        <v>160</v>
      </c>
      <c r="B21" s="28" t="s">
        <v>7</v>
      </c>
      <c r="C21" s="29"/>
      <c r="D21" s="29"/>
      <c r="E21" s="29"/>
      <c r="F21" s="64">
        <f>F22+F29+F34+F48+F56+F64+F68+F78+F93</f>
        <v>0</v>
      </c>
      <c r="G21" s="11"/>
      <c r="H21" s="30">
        <v>0</v>
      </c>
      <c r="I21" s="30">
        <v>0</v>
      </c>
      <c r="J21" s="30">
        <v>0</v>
      </c>
      <c r="K21" s="11" t="s">
        <v>0</v>
      </c>
      <c r="L21" s="11"/>
      <c r="M21" s="11"/>
      <c r="N21" s="11"/>
    </row>
    <row r="22" spans="1:14" ht="15.75" customHeight="1" x14ac:dyDescent="0.25">
      <c r="A22" s="31" t="s">
        <v>8</v>
      </c>
      <c r="B22" s="32" t="s">
        <v>9</v>
      </c>
      <c r="C22" s="33"/>
      <c r="D22" s="33"/>
      <c r="E22" s="33"/>
      <c r="F22" s="65">
        <f>SUM(F23:F27)</f>
        <v>0</v>
      </c>
      <c r="G22" s="11"/>
      <c r="H22" s="11"/>
      <c r="I22" s="11"/>
      <c r="J22" s="11"/>
      <c r="K22" s="11" t="s">
        <v>0</v>
      </c>
      <c r="L22" s="11"/>
      <c r="M22" s="11"/>
      <c r="N22" s="11"/>
    </row>
    <row r="23" spans="1:14" ht="14.25" customHeight="1" x14ac:dyDescent="0.25">
      <c r="A23" s="34" t="s">
        <v>10</v>
      </c>
      <c r="B23" s="34" t="s">
        <v>11</v>
      </c>
      <c r="C23" s="35"/>
      <c r="D23" s="36" t="s">
        <v>12</v>
      </c>
      <c r="E23" s="37">
        <v>0</v>
      </c>
      <c r="F23" s="66">
        <f t="shared" ref="F23:F96" si="0">ROUND(C23*E23,2)</f>
        <v>0</v>
      </c>
      <c r="G23" s="38">
        <v>0.2</v>
      </c>
      <c r="H23" s="39">
        <f t="shared" ref="H23:H96" si="1">ROUND(C23*E23,2)*(G23)</f>
        <v>0</v>
      </c>
      <c r="I23" s="11"/>
      <c r="J23" s="11"/>
      <c r="K23" s="11" t="s">
        <v>0</v>
      </c>
      <c r="L23" s="11"/>
      <c r="M23" s="11"/>
      <c r="N23" s="11"/>
    </row>
    <row r="24" spans="1:14" ht="14.25" customHeight="1" x14ac:dyDescent="0.25">
      <c r="A24" s="34" t="s">
        <v>13</v>
      </c>
      <c r="B24" s="34" t="s">
        <v>14</v>
      </c>
      <c r="C24" s="35"/>
      <c r="D24" s="36" t="s">
        <v>15</v>
      </c>
      <c r="E24" s="37">
        <v>0</v>
      </c>
      <c r="F24" s="66">
        <f t="shared" si="0"/>
        <v>0</v>
      </c>
      <c r="G24" s="38">
        <v>0.2</v>
      </c>
      <c r="H24" s="39">
        <f t="shared" si="1"/>
        <v>0</v>
      </c>
      <c r="I24" s="11"/>
      <c r="J24" s="11"/>
      <c r="K24" s="11" t="s">
        <v>0</v>
      </c>
      <c r="L24" s="11"/>
      <c r="M24" s="11"/>
      <c r="N24" s="11"/>
    </row>
    <row r="25" spans="1:14" ht="14.25" customHeight="1" x14ac:dyDescent="0.25">
      <c r="A25" s="34" t="s">
        <v>16</v>
      </c>
      <c r="B25" s="34" t="s">
        <v>17</v>
      </c>
      <c r="C25" s="35"/>
      <c r="D25" s="36" t="s">
        <v>12</v>
      </c>
      <c r="E25" s="37">
        <v>0</v>
      </c>
      <c r="F25" s="66">
        <f t="shared" si="0"/>
        <v>0</v>
      </c>
      <c r="G25" s="38">
        <v>0.2</v>
      </c>
      <c r="H25" s="39">
        <f t="shared" si="1"/>
        <v>0</v>
      </c>
      <c r="I25" s="11"/>
      <c r="J25" s="11"/>
      <c r="K25" s="11" t="s">
        <v>0</v>
      </c>
      <c r="L25" s="11"/>
      <c r="M25" s="11"/>
      <c r="N25" s="11"/>
    </row>
    <row r="26" spans="1:14" ht="14.25" customHeight="1" x14ac:dyDescent="0.25">
      <c r="A26" s="34" t="s">
        <v>18</v>
      </c>
      <c r="B26" s="34" t="s">
        <v>19</v>
      </c>
      <c r="C26" s="35"/>
      <c r="D26" s="36" t="s">
        <v>20</v>
      </c>
      <c r="E26" s="37">
        <v>0</v>
      </c>
      <c r="F26" s="66"/>
      <c r="G26" s="38">
        <v>0.2</v>
      </c>
      <c r="H26" s="39">
        <f t="shared" si="1"/>
        <v>0</v>
      </c>
      <c r="I26" s="11"/>
      <c r="J26" s="11"/>
      <c r="K26" s="11" t="s">
        <v>0</v>
      </c>
      <c r="L26" s="11"/>
      <c r="M26" s="11"/>
      <c r="N26" s="11"/>
    </row>
    <row r="27" spans="1:14" ht="14.25" customHeight="1" x14ac:dyDescent="0.25">
      <c r="A27" s="34" t="s">
        <v>21</v>
      </c>
      <c r="B27" s="34" t="s">
        <v>22</v>
      </c>
      <c r="C27" s="35"/>
      <c r="D27" s="36" t="s">
        <v>20</v>
      </c>
      <c r="E27" s="37">
        <v>0</v>
      </c>
      <c r="F27" s="66"/>
      <c r="G27" s="38">
        <v>0.2</v>
      </c>
      <c r="H27" s="39">
        <f t="shared" si="1"/>
        <v>0</v>
      </c>
      <c r="I27" s="11"/>
      <c r="J27" s="11"/>
      <c r="K27" s="11" t="s">
        <v>0</v>
      </c>
      <c r="L27" s="11"/>
      <c r="M27" s="11"/>
      <c r="N27" s="11"/>
    </row>
    <row r="28" spans="1:14" ht="14.25" customHeight="1" x14ac:dyDescent="0.25">
      <c r="A28" s="34"/>
      <c r="B28" s="34"/>
      <c r="C28" s="35"/>
      <c r="D28" s="36"/>
      <c r="E28" s="37"/>
      <c r="F28" s="66"/>
      <c r="G28" s="38"/>
      <c r="H28" s="39"/>
      <c r="I28" s="11"/>
      <c r="J28" s="11"/>
      <c r="K28" s="11"/>
      <c r="L28" s="11"/>
      <c r="M28" s="11"/>
      <c r="N28" s="11"/>
    </row>
    <row r="29" spans="1:14" ht="15.75" customHeight="1" x14ac:dyDescent="0.25">
      <c r="A29" s="31" t="s">
        <v>23</v>
      </c>
      <c r="B29" s="32" t="s">
        <v>24</v>
      </c>
      <c r="C29" s="33"/>
      <c r="D29" s="33"/>
      <c r="E29" s="33"/>
      <c r="F29" s="65">
        <f>SUM(F30:F32)</f>
        <v>0</v>
      </c>
      <c r="G29" s="11"/>
      <c r="H29" s="11"/>
      <c r="I29" s="11"/>
      <c r="J29" s="11"/>
      <c r="K29" s="11" t="s">
        <v>0</v>
      </c>
      <c r="L29" s="11"/>
      <c r="M29" s="11"/>
      <c r="N29" s="11"/>
    </row>
    <row r="30" spans="1:14" ht="14.25" customHeight="1" x14ac:dyDescent="0.25">
      <c r="A30" s="34" t="s">
        <v>25</v>
      </c>
      <c r="B30" s="34" t="s">
        <v>26</v>
      </c>
      <c r="C30" s="35"/>
      <c r="D30" s="36" t="s">
        <v>27</v>
      </c>
      <c r="E30" s="37">
        <v>0</v>
      </c>
      <c r="F30" s="66">
        <f t="shared" si="0"/>
        <v>0</v>
      </c>
      <c r="G30" s="38">
        <v>0.2</v>
      </c>
      <c r="H30" s="39">
        <f t="shared" si="1"/>
        <v>0</v>
      </c>
      <c r="I30" s="11"/>
      <c r="J30" s="11"/>
      <c r="K30" s="11" t="s">
        <v>0</v>
      </c>
      <c r="L30" s="11"/>
      <c r="M30" s="11"/>
      <c r="N30" s="11"/>
    </row>
    <row r="31" spans="1:14" ht="14.25" customHeight="1" x14ac:dyDescent="0.25">
      <c r="A31" s="34" t="s">
        <v>28</v>
      </c>
      <c r="B31" s="34" t="s">
        <v>29</v>
      </c>
      <c r="C31" s="35"/>
      <c r="D31" s="36" t="s">
        <v>27</v>
      </c>
      <c r="E31" s="37">
        <v>0</v>
      </c>
      <c r="F31" s="66">
        <f t="shared" si="0"/>
        <v>0</v>
      </c>
      <c r="G31" s="38">
        <v>0.2</v>
      </c>
      <c r="H31" s="39">
        <f t="shared" si="1"/>
        <v>0</v>
      </c>
      <c r="I31" s="11"/>
      <c r="J31" s="11"/>
      <c r="K31" s="11" t="s">
        <v>0</v>
      </c>
      <c r="L31" s="11"/>
      <c r="M31" s="11"/>
      <c r="N31" s="11"/>
    </row>
    <row r="32" spans="1:14" ht="14.25" customHeight="1" x14ac:dyDescent="0.25">
      <c r="A32" s="34" t="s">
        <v>30</v>
      </c>
      <c r="B32" s="34" t="s">
        <v>31</v>
      </c>
      <c r="C32" s="35"/>
      <c r="D32" s="36" t="s">
        <v>27</v>
      </c>
      <c r="E32" s="37">
        <v>0</v>
      </c>
      <c r="F32" s="66">
        <f t="shared" si="0"/>
        <v>0</v>
      </c>
      <c r="G32" s="38">
        <v>0.2</v>
      </c>
      <c r="H32" s="39">
        <f t="shared" si="1"/>
        <v>0</v>
      </c>
      <c r="I32" s="11"/>
      <c r="J32" s="11"/>
      <c r="K32" s="11" t="s">
        <v>0</v>
      </c>
      <c r="L32" s="11"/>
      <c r="M32" s="11"/>
      <c r="N32" s="11"/>
    </row>
    <row r="33" spans="1:14" ht="14.25" customHeight="1" x14ac:dyDescent="0.25">
      <c r="A33" s="34"/>
      <c r="B33" s="34"/>
      <c r="C33" s="35"/>
      <c r="D33" s="36"/>
      <c r="E33" s="37"/>
      <c r="F33" s="66"/>
      <c r="G33" s="38"/>
      <c r="H33" s="39"/>
      <c r="I33" s="11"/>
      <c r="J33" s="11"/>
      <c r="K33" s="11"/>
      <c r="L33" s="11"/>
      <c r="M33" s="11"/>
      <c r="N33" s="11"/>
    </row>
    <row r="34" spans="1:14" ht="15.75" customHeight="1" x14ac:dyDescent="0.25">
      <c r="A34" s="31" t="s">
        <v>32</v>
      </c>
      <c r="B34" s="32" t="s">
        <v>33</v>
      </c>
      <c r="C34" s="33"/>
      <c r="D34" s="33"/>
      <c r="E34" s="33"/>
      <c r="F34" s="65">
        <f>SUM(F35:F46)</f>
        <v>0</v>
      </c>
      <c r="G34" s="11"/>
      <c r="H34" s="11"/>
      <c r="I34" s="11"/>
      <c r="J34" s="11"/>
      <c r="K34" s="11" t="s">
        <v>0</v>
      </c>
      <c r="L34" s="11"/>
      <c r="M34" s="11"/>
      <c r="N34" s="11"/>
    </row>
    <row r="35" spans="1:14" ht="14.25" customHeight="1" x14ac:dyDescent="0.25">
      <c r="A35" s="34" t="s">
        <v>34</v>
      </c>
      <c r="B35" s="34" t="s">
        <v>35</v>
      </c>
      <c r="C35" s="35"/>
      <c r="D35" s="36" t="s">
        <v>15</v>
      </c>
      <c r="E35" s="37">
        <v>0</v>
      </c>
      <c r="F35" s="66">
        <f t="shared" si="0"/>
        <v>0</v>
      </c>
      <c r="G35" s="38">
        <v>0.2</v>
      </c>
      <c r="H35" s="39">
        <f t="shared" si="1"/>
        <v>0</v>
      </c>
      <c r="I35" s="11"/>
      <c r="J35" s="11"/>
      <c r="K35" s="11" t="s">
        <v>0</v>
      </c>
      <c r="L35" s="11"/>
      <c r="M35" s="11"/>
      <c r="N35" s="11"/>
    </row>
    <row r="36" spans="1:14" ht="14.25" customHeight="1" x14ac:dyDescent="0.25">
      <c r="A36" s="34" t="s">
        <v>36</v>
      </c>
      <c r="B36" s="34" t="s">
        <v>37</v>
      </c>
      <c r="C36" s="35"/>
      <c r="D36" s="36" t="s">
        <v>15</v>
      </c>
      <c r="E36" s="37">
        <v>0</v>
      </c>
      <c r="F36" s="66">
        <f t="shared" si="0"/>
        <v>0</v>
      </c>
      <c r="G36" s="38">
        <v>0.2</v>
      </c>
      <c r="H36" s="39">
        <f t="shared" si="1"/>
        <v>0</v>
      </c>
      <c r="I36" s="11"/>
      <c r="J36" s="11"/>
      <c r="K36" s="11" t="s">
        <v>0</v>
      </c>
      <c r="L36" s="11"/>
      <c r="M36" s="11"/>
      <c r="N36" s="11"/>
    </row>
    <row r="37" spans="1:14" ht="14.25" customHeight="1" x14ac:dyDescent="0.25">
      <c r="A37" s="34" t="s">
        <v>38</v>
      </c>
      <c r="B37" s="34" t="s">
        <v>39</v>
      </c>
      <c r="C37" s="35"/>
      <c r="D37" s="36" t="s">
        <v>15</v>
      </c>
      <c r="E37" s="37">
        <v>0</v>
      </c>
      <c r="F37" s="66">
        <f t="shared" si="0"/>
        <v>0</v>
      </c>
      <c r="G37" s="38">
        <v>0.2</v>
      </c>
      <c r="H37" s="39">
        <f t="shared" si="1"/>
        <v>0</v>
      </c>
      <c r="I37" s="11"/>
      <c r="J37" s="11"/>
      <c r="K37" s="11" t="s">
        <v>0</v>
      </c>
      <c r="L37" s="11"/>
      <c r="M37" s="11"/>
      <c r="N37" s="11"/>
    </row>
    <row r="38" spans="1:14" ht="14.25" customHeight="1" x14ac:dyDescent="0.25">
      <c r="A38" s="34" t="s">
        <v>40</v>
      </c>
      <c r="B38" s="34" t="s">
        <v>41</v>
      </c>
      <c r="C38" s="35"/>
      <c r="D38" s="36" t="s">
        <v>15</v>
      </c>
      <c r="E38" s="37">
        <v>0</v>
      </c>
      <c r="F38" s="66">
        <f t="shared" si="0"/>
        <v>0</v>
      </c>
      <c r="G38" s="38">
        <v>0.2</v>
      </c>
      <c r="H38" s="39">
        <f t="shared" si="1"/>
        <v>0</v>
      </c>
      <c r="I38" s="11"/>
      <c r="J38" s="11"/>
      <c r="K38" s="11" t="s">
        <v>0</v>
      </c>
      <c r="L38" s="11"/>
      <c r="M38" s="11"/>
      <c r="N38" s="11"/>
    </row>
    <row r="39" spans="1:14" ht="14.25" customHeight="1" x14ac:dyDescent="0.25">
      <c r="A39" s="34" t="s">
        <v>42</v>
      </c>
      <c r="B39" s="34" t="s">
        <v>43</v>
      </c>
      <c r="C39" s="35"/>
      <c r="D39" s="36" t="s">
        <v>15</v>
      </c>
      <c r="E39" s="37">
        <v>0</v>
      </c>
      <c r="F39" s="66">
        <f t="shared" si="0"/>
        <v>0</v>
      </c>
      <c r="G39" s="38">
        <v>0.2</v>
      </c>
      <c r="H39" s="39">
        <f t="shared" si="1"/>
        <v>0</v>
      </c>
      <c r="I39" s="11"/>
      <c r="J39" s="11"/>
      <c r="K39" s="11" t="s">
        <v>0</v>
      </c>
      <c r="L39" s="11"/>
      <c r="M39" s="11"/>
      <c r="N39" s="11"/>
    </row>
    <row r="40" spans="1:14" ht="14.25" customHeight="1" x14ac:dyDescent="0.25">
      <c r="A40" s="34" t="s">
        <v>44</v>
      </c>
      <c r="B40" s="34" t="s">
        <v>45</v>
      </c>
      <c r="C40" s="35"/>
      <c r="D40" s="36" t="s">
        <v>15</v>
      </c>
      <c r="E40" s="37">
        <v>0</v>
      </c>
      <c r="F40" s="66">
        <f t="shared" si="0"/>
        <v>0</v>
      </c>
      <c r="G40" s="38">
        <v>0.2</v>
      </c>
      <c r="H40" s="39">
        <f t="shared" si="1"/>
        <v>0</v>
      </c>
      <c r="I40" s="11"/>
      <c r="J40" s="11"/>
      <c r="K40" s="11" t="s">
        <v>0</v>
      </c>
      <c r="L40" s="11"/>
      <c r="M40" s="11"/>
      <c r="N40" s="11"/>
    </row>
    <row r="41" spans="1:14" ht="14.25" customHeight="1" x14ac:dyDescent="0.25">
      <c r="A41" s="34" t="s">
        <v>46</v>
      </c>
      <c r="B41" s="34" t="s">
        <v>47</v>
      </c>
      <c r="C41" s="35"/>
      <c r="D41" s="36" t="s">
        <v>15</v>
      </c>
      <c r="E41" s="37">
        <v>0</v>
      </c>
      <c r="F41" s="66">
        <f t="shared" si="0"/>
        <v>0</v>
      </c>
      <c r="G41" s="38">
        <v>0.2</v>
      </c>
      <c r="H41" s="39">
        <f t="shared" si="1"/>
        <v>0</v>
      </c>
      <c r="I41" s="11"/>
      <c r="J41" s="11"/>
      <c r="K41" s="11" t="s">
        <v>0</v>
      </c>
      <c r="L41" s="11"/>
      <c r="M41" s="11"/>
      <c r="N41" s="11"/>
    </row>
    <row r="42" spans="1:14" ht="14.25" customHeight="1" x14ac:dyDescent="0.25">
      <c r="A42" s="34" t="s">
        <v>48</v>
      </c>
      <c r="B42" s="34" t="s">
        <v>49</v>
      </c>
      <c r="C42" s="35"/>
      <c r="D42" s="36" t="s">
        <v>15</v>
      </c>
      <c r="E42" s="37">
        <v>0</v>
      </c>
      <c r="F42" s="66">
        <f t="shared" si="0"/>
        <v>0</v>
      </c>
      <c r="G42" s="38">
        <v>0.2</v>
      </c>
      <c r="H42" s="39">
        <f t="shared" si="1"/>
        <v>0</v>
      </c>
      <c r="I42" s="11"/>
      <c r="J42" s="11"/>
      <c r="K42" s="11" t="s">
        <v>0</v>
      </c>
      <c r="L42" s="11"/>
      <c r="M42" s="11"/>
      <c r="N42" s="11"/>
    </row>
    <row r="43" spans="1:14" ht="14.25" customHeight="1" x14ac:dyDescent="0.25">
      <c r="A43" s="34" t="s">
        <v>50</v>
      </c>
      <c r="B43" s="34" t="s">
        <v>51</v>
      </c>
      <c r="C43" s="35"/>
      <c r="D43" s="36" t="s">
        <v>15</v>
      </c>
      <c r="E43" s="37">
        <v>0</v>
      </c>
      <c r="F43" s="66">
        <f t="shared" si="0"/>
        <v>0</v>
      </c>
      <c r="G43" s="38">
        <v>0.2</v>
      </c>
      <c r="H43" s="39">
        <f t="shared" si="1"/>
        <v>0</v>
      </c>
      <c r="I43" s="11"/>
      <c r="J43" s="11"/>
      <c r="K43" s="11" t="s">
        <v>0</v>
      </c>
      <c r="L43" s="11"/>
      <c r="M43" s="11"/>
      <c r="N43" s="11"/>
    </row>
    <row r="44" spans="1:14" ht="24.75" customHeight="1" x14ac:dyDescent="0.25">
      <c r="A44" s="34" t="s">
        <v>52</v>
      </c>
      <c r="B44" s="34" t="s">
        <v>53</v>
      </c>
      <c r="C44" s="35"/>
      <c r="D44" s="36" t="s">
        <v>15</v>
      </c>
      <c r="E44" s="37">
        <v>0</v>
      </c>
      <c r="F44" s="66">
        <f t="shared" si="0"/>
        <v>0</v>
      </c>
      <c r="G44" s="38">
        <v>0.2</v>
      </c>
      <c r="H44" s="39">
        <f t="shared" si="1"/>
        <v>0</v>
      </c>
      <c r="I44" s="11"/>
      <c r="J44" s="11"/>
      <c r="K44" s="11" t="s">
        <v>0</v>
      </c>
      <c r="L44" s="11"/>
      <c r="M44" s="11"/>
      <c r="N44" s="11"/>
    </row>
    <row r="45" spans="1:14" ht="24.75" customHeight="1" x14ac:dyDescent="0.25">
      <c r="A45" s="34" t="s">
        <v>54</v>
      </c>
      <c r="B45" s="34" t="s">
        <v>55</v>
      </c>
      <c r="C45" s="35"/>
      <c r="D45" s="36" t="s">
        <v>15</v>
      </c>
      <c r="E45" s="37">
        <v>0</v>
      </c>
      <c r="F45" s="66">
        <f t="shared" si="0"/>
        <v>0</v>
      </c>
      <c r="G45" s="38">
        <v>0.2</v>
      </c>
      <c r="H45" s="39">
        <f t="shared" si="1"/>
        <v>0</v>
      </c>
      <c r="I45" s="11"/>
      <c r="J45" s="11"/>
      <c r="K45" s="11" t="s">
        <v>0</v>
      </c>
      <c r="L45" s="11"/>
      <c r="M45" s="11"/>
      <c r="N45" s="11"/>
    </row>
    <row r="46" spans="1:14" ht="14.25" customHeight="1" x14ac:dyDescent="0.25">
      <c r="A46" s="34" t="s">
        <v>56</v>
      </c>
      <c r="B46" s="34" t="s">
        <v>57</v>
      </c>
      <c r="C46" s="35"/>
      <c r="D46" s="36" t="s">
        <v>15</v>
      </c>
      <c r="E46" s="37">
        <v>0</v>
      </c>
      <c r="F46" s="66">
        <f t="shared" si="0"/>
        <v>0</v>
      </c>
      <c r="G46" s="38">
        <v>0.2</v>
      </c>
      <c r="H46" s="39">
        <f t="shared" si="1"/>
        <v>0</v>
      </c>
      <c r="I46" s="11"/>
      <c r="J46" s="11"/>
      <c r="K46" s="11" t="s">
        <v>0</v>
      </c>
      <c r="L46" s="11"/>
      <c r="M46" s="11"/>
      <c r="N46" s="11"/>
    </row>
    <row r="47" spans="1:14" ht="14.25" customHeight="1" x14ac:dyDescent="0.25">
      <c r="A47" s="34"/>
      <c r="B47" s="34"/>
      <c r="C47" s="35"/>
      <c r="D47" s="36"/>
      <c r="E47" s="37"/>
      <c r="F47" s="66"/>
      <c r="G47" s="38"/>
      <c r="H47" s="39"/>
      <c r="I47" s="11"/>
      <c r="J47" s="11"/>
      <c r="K47" s="11"/>
      <c r="L47" s="11"/>
      <c r="M47" s="11"/>
      <c r="N47" s="11"/>
    </row>
    <row r="48" spans="1:14" ht="15.75" customHeight="1" x14ac:dyDescent="0.25">
      <c r="A48" s="31" t="s">
        <v>58</v>
      </c>
      <c r="B48" s="32" t="s">
        <v>166</v>
      </c>
      <c r="C48" s="33"/>
      <c r="D48" s="33"/>
      <c r="E48" s="33"/>
      <c r="F48" s="65">
        <f>SUM(F49:F54)</f>
        <v>0</v>
      </c>
      <c r="G48" s="11"/>
      <c r="H48" s="11"/>
      <c r="I48" s="11"/>
      <c r="J48" s="11"/>
      <c r="K48" s="11" t="s">
        <v>0</v>
      </c>
      <c r="L48" s="11"/>
      <c r="M48" s="11"/>
      <c r="N48" s="11"/>
    </row>
    <row r="49" spans="1:14" ht="14.25" customHeight="1" x14ac:dyDescent="0.25">
      <c r="A49" s="34" t="s">
        <v>59</v>
      </c>
      <c r="B49" s="34" t="s">
        <v>60</v>
      </c>
      <c r="C49" s="35"/>
      <c r="D49" s="36" t="s">
        <v>15</v>
      </c>
      <c r="E49" s="37">
        <v>0</v>
      </c>
      <c r="F49" s="66">
        <f t="shared" si="0"/>
        <v>0</v>
      </c>
      <c r="G49" s="38">
        <v>0.2</v>
      </c>
      <c r="H49" s="39">
        <f t="shared" si="1"/>
        <v>0</v>
      </c>
      <c r="I49" s="11"/>
      <c r="J49" s="11"/>
      <c r="K49" s="11" t="s">
        <v>0</v>
      </c>
      <c r="L49" s="11"/>
      <c r="M49" s="11"/>
      <c r="N49" s="11"/>
    </row>
    <row r="50" spans="1:14" ht="14.25" customHeight="1" x14ac:dyDescent="0.25">
      <c r="A50" s="34" t="s">
        <v>61</v>
      </c>
      <c r="B50" s="34" t="s">
        <v>62</v>
      </c>
      <c r="C50" s="35"/>
      <c r="D50" s="36" t="s">
        <v>15</v>
      </c>
      <c r="E50" s="37">
        <v>0</v>
      </c>
      <c r="F50" s="66">
        <f t="shared" si="0"/>
        <v>0</v>
      </c>
      <c r="G50" s="38">
        <v>0.2</v>
      </c>
      <c r="H50" s="39">
        <f t="shared" si="1"/>
        <v>0</v>
      </c>
      <c r="I50" s="11"/>
      <c r="J50" s="11"/>
      <c r="K50" s="11" t="s">
        <v>0</v>
      </c>
      <c r="L50" s="11"/>
      <c r="M50" s="11"/>
      <c r="N50" s="11"/>
    </row>
    <row r="51" spans="1:14" ht="14.25" customHeight="1" x14ac:dyDescent="0.25">
      <c r="A51" s="34" t="s">
        <v>63</v>
      </c>
      <c r="B51" s="34" t="s">
        <v>64</v>
      </c>
      <c r="C51" s="35"/>
      <c r="D51" s="36" t="s">
        <v>15</v>
      </c>
      <c r="E51" s="37">
        <v>0</v>
      </c>
      <c r="F51" s="66">
        <f t="shared" si="0"/>
        <v>0</v>
      </c>
      <c r="G51" s="38">
        <v>0.2</v>
      </c>
      <c r="H51" s="39">
        <f t="shared" si="1"/>
        <v>0</v>
      </c>
      <c r="I51" s="11"/>
      <c r="J51" s="11"/>
      <c r="K51" s="11" t="s">
        <v>0</v>
      </c>
      <c r="L51" s="11"/>
      <c r="M51" s="11"/>
      <c r="N51" s="11"/>
    </row>
    <row r="52" spans="1:14" ht="14.25" customHeight="1" x14ac:dyDescent="0.25">
      <c r="A52" s="34" t="s">
        <v>65</v>
      </c>
      <c r="B52" s="34" t="s">
        <v>66</v>
      </c>
      <c r="C52" s="35"/>
      <c r="D52" s="36" t="s">
        <v>15</v>
      </c>
      <c r="E52" s="37">
        <v>0</v>
      </c>
      <c r="F52" s="66">
        <f t="shared" si="0"/>
        <v>0</v>
      </c>
      <c r="G52" s="38">
        <v>0.2</v>
      </c>
      <c r="H52" s="39">
        <f t="shared" si="1"/>
        <v>0</v>
      </c>
      <c r="I52" s="11"/>
      <c r="J52" s="11"/>
      <c r="K52" s="11" t="s">
        <v>0</v>
      </c>
      <c r="L52" s="11"/>
      <c r="M52" s="11"/>
      <c r="N52" s="11"/>
    </row>
    <row r="53" spans="1:14" ht="14.25" customHeight="1" x14ac:dyDescent="0.25">
      <c r="A53" s="34" t="s">
        <v>67</v>
      </c>
      <c r="B53" s="34" t="s">
        <v>68</v>
      </c>
      <c r="C53" s="35"/>
      <c r="D53" s="36" t="s">
        <v>15</v>
      </c>
      <c r="E53" s="37">
        <v>0</v>
      </c>
      <c r="F53" s="66">
        <f t="shared" si="0"/>
        <v>0</v>
      </c>
      <c r="G53" s="38">
        <v>0.2</v>
      </c>
      <c r="H53" s="39">
        <f t="shared" si="1"/>
        <v>0</v>
      </c>
      <c r="I53" s="11"/>
      <c r="J53" s="11"/>
      <c r="K53" s="11" t="s">
        <v>0</v>
      </c>
      <c r="L53" s="11"/>
      <c r="M53" s="11"/>
      <c r="N53" s="11"/>
    </row>
    <row r="54" spans="1:14" ht="14.25" customHeight="1" x14ac:dyDescent="0.25">
      <c r="A54" s="34" t="s">
        <v>69</v>
      </c>
      <c r="B54" s="34" t="s">
        <v>70</v>
      </c>
      <c r="C54" s="35"/>
      <c r="D54" s="36" t="s">
        <v>15</v>
      </c>
      <c r="E54" s="37">
        <v>0</v>
      </c>
      <c r="F54" s="66">
        <f t="shared" si="0"/>
        <v>0</v>
      </c>
      <c r="G54" s="38">
        <v>0.2</v>
      </c>
      <c r="H54" s="39">
        <f t="shared" si="1"/>
        <v>0</v>
      </c>
      <c r="I54" s="11"/>
      <c r="J54" s="11"/>
      <c r="K54" s="11" t="s">
        <v>0</v>
      </c>
      <c r="L54" s="11"/>
      <c r="M54" s="11"/>
      <c r="N54" s="11"/>
    </row>
    <row r="55" spans="1:14" ht="14.25" customHeight="1" x14ac:dyDescent="0.25">
      <c r="A55" s="34"/>
      <c r="B55" s="34"/>
      <c r="C55" s="35"/>
      <c r="D55" s="36"/>
      <c r="E55" s="37"/>
      <c r="F55" s="66"/>
      <c r="G55" s="38"/>
      <c r="H55" s="39"/>
      <c r="I55" s="11"/>
      <c r="J55" s="11"/>
      <c r="K55" s="11"/>
      <c r="L55" s="11"/>
      <c r="M55" s="11"/>
      <c r="N55" s="11"/>
    </row>
    <row r="56" spans="1:14" ht="15.75" customHeight="1" x14ac:dyDescent="0.25">
      <c r="A56" s="31" t="s">
        <v>71</v>
      </c>
      <c r="B56" s="32" t="s">
        <v>72</v>
      </c>
      <c r="C56" s="33"/>
      <c r="D56" s="33"/>
      <c r="E56" s="33"/>
      <c r="F56" s="65">
        <f>SUM(F57:F62)</f>
        <v>0</v>
      </c>
      <c r="G56" s="11"/>
      <c r="H56" s="11"/>
      <c r="I56" s="11"/>
      <c r="J56" s="11"/>
      <c r="K56" s="11" t="s">
        <v>0</v>
      </c>
      <c r="L56" s="11"/>
      <c r="M56" s="11"/>
      <c r="N56" s="11"/>
    </row>
    <row r="57" spans="1:14" ht="14.25" customHeight="1" x14ac:dyDescent="0.25">
      <c r="A57" s="34" t="s">
        <v>73</v>
      </c>
      <c r="B57" s="34" t="s">
        <v>74</v>
      </c>
      <c r="C57" s="35"/>
      <c r="D57" s="36" t="s">
        <v>27</v>
      </c>
      <c r="E57" s="37">
        <v>0</v>
      </c>
      <c r="F57" s="66">
        <f t="shared" si="0"/>
        <v>0</v>
      </c>
      <c r="G57" s="38">
        <v>0.2</v>
      </c>
      <c r="H57" s="39">
        <f t="shared" si="1"/>
        <v>0</v>
      </c>
      <c r="I57" s="11"/>
      <c r="J57" s="11"/>
      <c r="K57" s="11" t="s">
        <v>0</v>
      </c>
      <c r="L57" s="11"/>
      <c r="M57" s="11"/>
      <c r="N57" s="11"/>
    </row>
    <row r="58" spans="1:14" ht="14.25" customHeight="1" x14ac:dyDescent="0.25">
      <c r="A58" s="34" t="s">
        <v>75</v>
      </c>
      <c r="B58" s="34" t="s">
        <v>76</v>
      </c>
      <c r="C58" s="35"/>
      <c r="D58" s="36" t="s">
        <v>27</v>
      </c>
      <c r="E58" s="37">
        <v>0</v>
      </c>
      <c r="F58" s="66">
        <f t="shared" si="0"/>
        <v>0</v>
      </c>
      <c r="G58" s="38">
        <v>0.2</v>
      </c>
      <c r="H58" s="39">
        <f t="shared" si="1"/>
        <v>0</v>
      </c>
      <c r="I58" s="11"/>
      <c r="J58" s="11"/>
      <c r="K58" s="11" t="s">
        <v>0</v>
      </c>
      <c r="L58" s="11"/>
      <c r="M58" s="11"/>
      <c r="N58" s="11"/>
    </row>
    <row r="59" spans="1:14" ht="14.25" customHeight="1" x14ac:dyDescent="0.25">
      <c r="A59" s="34" t="s">
        <v>77</v>
      </c>
      <c r="B59" s="34" t="s">
        <v>78</v>
      </c>
      <c r="C59" s="35"/>
      <c r="D59" s="36" t="s">
        <v>27</v>
      </c>
      <c r="E59" s="37">
        <v>0</v>
      </c>
      <c r="F59" s="66">
        <f t="shared" si="0"/>
        <v>0</v>
      </c>
      <c r="G59" s="38">
        <v>0.2</v>
      </c>
      <c r="H59" s="39">
        <f t="shared" si="1"/>
        <v>0</v>
      </c>
      <c r="I59" s="11"/>
      <c r="J59" s="11"/>
      <c r="K59" s="11" t="s">
        <v>0</v>
      </c>
      <c r="L59" s="11"/>
      <c r="M59" s="11"/>
      <c r="N59" s="11"/>
    </row>
    <row r="60" spans="1:14" ht="14.25" customHeight="1" x14ac:dyDescent="0.25">
      <c r="A60" s="34" t="s">
        <v>79</v>
      </c>
      <c r="B60" s="34" t="s">
        <v>80</v>
      </c>
      <c r="C60" s="35"/>
      <c r="D60" s="36" t="s">
        <v>27</v>
      </c>
      <c r="E60" s="37">
        <v>0</v>
      </c>
      <c r="F60" s="66">
        <f t="shared" si="0"/>
        <v>0</v>
      </c>
      <c r="G60" s="38">
        <v>0.2</v>
      </c>
      <c r="H60" s="39">
        <f t="shared" si="1"/>
        <v>0</v>
      </c>
      <c r="I60" s="11"/>
      <c r="J60" s="11"/>
      <c r="K60" s="11" t="s">
        <v>0</v>
      </c>
      <c r="L60" s="11"/>
      <c r="M60" s="11"/>
      <c r="N60" s="11"/>
    </row>
    <row r="61" spans="1:14" ht="14.25" customHeight="1" x14ac:dyDescent="0.25">
      <c r="A61" s="34" t="s">
        <v>81</v>
      </c>
      <c r="B61" s="34" t="s">
        <v>82</v>
      </c>
      <c r="C61" s="35"/>
      <c r="D61" s="36" t="s">
        <v>27</v>
      </c>
      <c r="E61" s="37">
        <v>0</v>
      </c>
      <c r="F61" s="66">
        <f t="shared" si="0"/>
        <v>0</v>
      </c>
      <c r="G61" s="38">
        <v>0.2</v>
      </c>
      <c r="H61" s="39">
        <f t="shared" si="1"/>
        <v>0</v>
      </c>
      <c r="I61" s="11"/>
      <c r="J61" s="11"/>
      <c r="K61" s="11" t="s">
        <v>0</v>
      </c>
      <c r="L61" s="11"/>
      <c r="M61" s="11"/>
      <c r="N61" s="11"/>
    </row>
    <row r="62" spans="1:14" ht="14.25" customHeight="1" x14ac:dyDescent="0.25">
      <c r="A62" s="34" t="s">
        <v>83</v>
      </c>
      <c r="B62" s="34" t="s">
        <v>84</v>
      </c>
      <c r="C62" s="35"/>
      <c r="D62" s="36" t="s">
        <v>12</v>
      </c>
      <c r="E62" s="37">
        <v>0</v>
      </c>
      <c r="F62" s="66">
        <f t="shared" si="0"/>
        <v>0</v>
      </c>
      <c r="G62" s="38">
        <v>0.2</v>
      </c>
      <c r="H62" s="39">
        <f t="shared" si="1"/>
        <v>0</v>
      </c>
      <c r="I62" s="11"/>
      <c r="J62" s="11"/>
      <c r="K62" s="11" t="s">
        <v>0</v>
      </c>
      <c r="L62" s="11"/>
      <c r="M62" s="11"/>
      <c r="N62" s="11"/>
    </row>
    <row r="63" spans="1:14" ht="14.25" customHeight="1" x14ac:dyDescent="0.25">
      <c r="A63" s="34"/>
      <c r="B63" s="34"/>
      <c r="C63" s="35"/>
      <c r="D63" s="36"/>
      <c r="E63" s="37"/>
      <c r="F63" s="66"/>
      <c r="G63" s="38"/>
      <c r="H63" s="39"/>
      <c r="I63" s="11"/>
      <c r="J63" s="11"/>
      <c r="K63" s="11"/>
      <c r="L63" s="11"/>
      <c r="M63" s="11"/>
      <c r="N63" s="11"/>
    </row>
    <row r="64" spans="1:14" ht="15.75" customHeight="1" x14ac:dyDescent="0.25">
      <c r="A64" s="31" t="s">
        <v>85</v>
      </c>
      <c r="B64" s="32" t="s">
        <v>86</v>
      </c>
      <c r="C64" s="33"/>
      <c r="D64" s="33"/>
      <c r="E64" s="33"/>
      <c r="F64" s="65">
        <f>SUM(F65:F66)</f>
        <v>0</v>
      </c>
      <c r="G64" s="11"/>
      <c r="H64" s="11"/>
      <c r="I64" s="11"/>
      <c r="J64" s="11"/>
      <c r="K64" s="11" t="s">
        <v>0</v>
      </c>
      <c r="L64" s="11"/>
      <c r="M64" s="11"/>
      <c r="N64" s="11"/>
    </row>
    <row r="65" spans="1:14" ht="14.25" customHeight="1" x14ac:dyDescent="0.25">
      <c r="A65" s="34" t="s">
        <v>87</v>
      </c>
      <c r="B65" s="34" t="s">
        <v>88</v>
      </c>
      <c r="C65" s="35"/>
      <c r="D65" s="36" t="s">
        <v>15</v>
      </c>
      <c r="E65" s="37">
        <v>0</v>
      </c>
      <c r="F65" s="66">
        <f t="shared" si="0"/>
        <v>0</v>
      </c>
      <c r="G65" s="38">
        <v>0.2</v>
      </c>
      <c r="H65" s="39">
        <f t="shared" si="1"/>
        <v>0</v>
      </c>
      <c r="I65" s="11"/>
      <c r="J65" s="11"/>
      <c r="K65" s="11" t="s">
        <v>0</v>
      </c>
      <c r="L65" s="11"/>
      <c r="M65" s="11"/>
      <c r="N65" s="11"/>
    </row>
    <row r="66" spans="1:14" ht="14.25" customHeight="1" x14ac:dyDescent="0.25">
      <c r="A66" s="34" t="s">
        <v>89</v>
      </c>
      <c r="B66" s="34" t="s">
        <v>90</v>
      </c>
      <c r="C66" s="35"/>
      <c r="D66" s="36" t="s">
        <v>15</v>
      </c>
      <c r="E66" s="37">
        <v>0</v>
      </c>
      <c r="F66" s="66">
        <f t="shared" si="0"/>
        <v>0</v>
      </c>
      <c r="G66" s="38">
        <v>0.2</v>
      </c>
      <c r="H66" s="39">
        <f t="shared" si="1"/>
        <v>0</v>
      </c>
      <c r="I66" s="11"/>
      <c r="J66" s="11"/>
      <c r="K66" s="11" t="s">
        <v>0</v>
      </c>
      <c r="L66" s="11"/>
      <c r="M66" s="11"/>
      <c r="N66" s="11"/>
    </row>
    <row r="67" spans="1:14" ht="14.25" customHeight="1" x14ac:dyDescent="0.25">
      <c r="A67" s="34"/>
      <c r="B67" s="34"/>
      <c r="C67" s="35"/>
      <c r="D67" s="36"/>
      <c r="E67" s="37"/>
      <c r="F67" s="66"/>
      <c r="G67" s="38"/>
      <c r="H67" s="39"/>
      <c r="I67" s="11"/>
      <c r="J67" s="11"/>
      <c r="K67" s="11"/>
      <c r="L67" s="11"/>
      <c r="M67" s="11"/>
      <c r="N67" s="11"/>
    </row>
    <row r="68" spans="1:14" ht="15.75" customHeight="1" x14ac:dyDescent="0.25">
      <c r="A68" s="31" t="s">
        <v>91</v>
      </c>
      <c r="B68" s="32" t="s">
        <v>92</v>
      </c>
      <c r="C68" s="33"/>
      <c r="D68" s="33"/>
      <c r="E68" s="33"/>
      <c r="F68" s="65">
        <f>SUM(F69:F76)</f>
        <v>0</v>
      </c>
      <c r="G68" s="11"/>
      <c r="H68" s="11"/>
      <c r="I68" s="11"/>
      <c r="J68" s="11"/>
      <c r="K68" s="11" t="s">
        <v>0</v>
      </c>
      <c r="L68" s="11"/>
      <c r="M68" s="11"/>
      <c r="N68" s="11"/>
    </row>
    <row r="69" spans="1:14" ht="14.25" customHeight="1" x14ac:dyDescent="0.25">
      <c r="A69" s="34" t="s">
        <v>93</v>
      </c>
      <c r="B69" s="34" t="s">
        <v>94</v>
      </c>
      <c r="C69" s="35"/>
      <c r="D69" s="36" t="s">
        <v>15</v>
      </c>
      <c r="E69" s="37">
        <v>0</v>
      </c>
      <c r="F69" s="66">
        <f t="shared" si="0"/>
        <v>0</v>
      </c>
      <c r="G69" s="38">
        <v>0.2</v>
      </c>
      <c r="H69" s="39">
        <f t="shared" si="1"/>
        <v>0</v>
      </c>
      <c r="I69" s="11"/>
      <c r="J69" s="11"/>
      <c r="K69" s="11" t="s">
        <v>0</v>
      </c>
      <c r="L69" s="11"/>
      <c r="M69" s="11"/>
      <c r="N69" s="11"/>
    </row>
    <row r="70" spans="1:14" ht="14.25" customHeight="1" x14ac:dyDescent="0.25">
      <c r="A70" s="34" t="s">
        <v>95</v>
      </c>
      <c r="B70" s="34" t="s">
        <v>96</v>
      </c>
      <c r="C70" s="35"/>
      <c r="D70" s="36" t="s">
        <v>15</v>
      </c>
      <c r="E70" s="37">
        <v>0</v>
      </c>
      <c r="F70" s="66">
        <f t="shared" si="0"/>
        <v>0</v>
      </c>
      <c r="G70" s="38">
        <v>0.2</v>
      </c>
      <c r="H70" s="39">
        <f t="shared" si="1"/>
        <v>0</v>
      </c>
      <c r="I70" s="11"/>
      <c r="J70" s="11"/>
      <c r="K70" s="11" t="s">
        <v>0</v>
      </c>
      <c r="L70" s="11"/>
      <c r="M70" s="11"/>
      <c r="N70" s="11"/>
    </row>
    <row r="71" spans="1:14" ht="14.25" customHeight="1" x14ac:dyDescent="0.25">
      <c r="A71" s="34" t="s">
        <v>97</v>
      </c>
      <c r="B71" s="34" t="s">
        <v>98</v>
      </c>
      <c r="C71" s="35"/>
      <c r="D71" s="36" t="s">
        <v>15</v>
      </c>
      <c r="E71" s="37">
        <v>0</v>
      </c>
      <c r="F71" s="66">
        <f t="shared" si="0"/>
        <v>0</v>
      </c>
      <c r="G71" s="38">
        <v>0.2</v>
      </c>
      <c r="H71" s="39">
        <f t="shared" si="1"/>
        <v>0</v>
      </c>
      <c r="I71" s="11"/>
      <c r="J71" s="11"/>
      <c r="K71" s="11" t="s">
        <v>0</v>
      </c>
      <c r="L71" s="11"/>
      <c r="M71" s="11"/>
      <c r="N71" s="11"/>
    </row>
    <row r="72" spans="1:14" ht="14.25" customHeight="1" x14ac:dyDescent="0.25">
      <c r="A72" s="34" t="s">
        <v>99</v>
      </c>
      <c r="B72" s="34" t="s">
        <v>100</v>
      </c>
      <c r="C72" s="35"/>
      <c r="D72" s="36" t="s">
        <v>15</v>
      </c>
      <c r="E72" s="37">
        <v>0</v>
      </c>
      <c r="F72" s="66">
        <f t="shared" si="0"/>
        <v>0</v>
      </c>
      <c r="G72" s="38">
        <v>0.2</v>
      </c>
      <c r="H72" s="39">
        <f t="shared" si="1"/>
        <v>0</v>
      </c>
      <c r="I72" s="11"/>
      <c r="J72" s="11"/>
      <c r="K72" s="11" t="s">
        <v>0</v>
      </c>
      <c r="L72" s="11"/>
      <c r="M72" s="11"/>
      <c r="N72" s="11"/>
    </row>
    <row r="73" spans="1:14" ht="14.25" customHeight="1" x14ac:dyDescent="0.25">
      <c r="A73" s="34" t="s">
        <v>101</v>
      </c>
      <c r="B73" s="34" t="s">
        <v>102</v>
      </c>
      <c r="C73" s="35"/>
      <c r="D73" s="36" t="s">
        <v>15</v>
      </c>
      <c r="E73" s="37">
        <v>0</v>
      </c>
      <c r="F73" s="66">
        <f t="shared" si="0"/>
        <v>0</v>
      </c>
      <c r="G73" s="38">
        <v>0.2</v>
      </c>
      <c r="H73" s="39">
        <f t="shared" si="1"/>
        <v>0</v>
      </c>
      <c r="I73" s="11"/>
      <c r="J73" s="11"/>
      <c r="K73" s="11" t="s">
        <v>0</v>
      </c>
      <c r="L73" s="11"/>
      <c r="M73" s="11"/>
      <c r="N73" s="11"/>
    </row>
    <row r="74" spans="1:14" ht="14.25" customHeight="1" x14ac:dyDescent="0.25">
      <c r="A74" s="34" t="s">
        <v>103</v>
      </c>
      <c r="B74" s="34" t="s">
        <v>104</v>
      </c>
      <c r="C74" s="35"/>
      <c r="D74" s="36" t="s">
        <v>15</v>
      </c>
      <c r="E74" s="37">
        <v>0</v>
      </c>
      <c r="F74" s="66">
        <f t="shared" si="0"/>
        <v>0</v>
      </c>
      <c r="G74" s="38">
        <v>0.2</v>
      </c>
      <c r="H74" s="39">
        <f t="shared" si="1"/>
        <v>0</v>
      </c>
      <c r="I74" s="11"/>
      <c r="J74" s="11"/>
      <c r="K74" s="11" t="s">
        <v>0</v>
      </c>
      <c r="L74" s="11"/>
      <c r="M74" s="11"/>
      <c r="N74" s="11"/>
    </row>
    <row r="75" spans="1:14" ht="14.25" customHeight="1" x14ac:dyDescent="0.25">
      <c r="A75" s="34" t="s">
        <v>105</v>
      </c>
      <c r="B75" s="34" t="s">
        <v>106</v>
      </c>
      <c r="C75" s="35"/>
      <c r="D75" s="36" t="s">
        <v>15</v>
      </c>
      <c r="E75" s="37">
        <v>0</v>
      </c>
      <c r="F75" s="66">
        <f t="shared" si="0"/>
        <v>0</v>
      </c>
      <c r="G75" s="38">
        <v>0.2</v>
      </c>
      <c r="H75" s="39">
        <f t="shared" si="1"/>
        <v>0</v>
      </c>
      <c r="I75" s="11"/>
      <c r="J75" s="11"/>
      <c r="K75" s="11" t="s">
        <v>0</v>
      </c>
      <c r="L75" s="11"/>
      <c r="M75" s="11"/>
      <c r="N75" s="11"/>
    </row>
    <row r="76" spans="1:14" ht="14.25" customHeight="1" x14ac:dyDescent="0.25">
      <c r="A76" s="34" t="s">
        <v>107</v>
      </c>
      <c r="B76" s="34" t="s">
        <v>108</v>
      </c>
      <c r="C76" s="35"/>
      <c r="D76" s="36" t="s">
        <v>15</v>
      </c>
      <c r="E76" s="37">
        <v>0</v>
      </c>
      <c r="F76" s="66">
        <f t="shared" si="0"/>
        <v>0</v>
      </c>
      <c r="G76" s="38">
        <v>0.2</v>
      </c>
      <c r="H76" s="39">
        <f t="shared" si="1"/>
        <v>0</v>
      </c>
      <c r="I76" s="11"/>
      <c r="J76" s="11"/>
      <c r="K76" s="11" t="s">
        <v>0</v>
      </c>
      <c r="L76" s="11"/>
      <c r="M76" s="11"/>
      <c r="N76" s="11"/>
    </row>
    <row r="77" spans="1:14" ht="14.25" customHeight="1" x14ac:dyDescent="0.25">
      <c r="A77" s="34"/>
      <c r="B77" s="34"/>
      <c r="C77" s="35"/>
      <c r="D77" s="36"/>
      <c r="E77" s="37"/>
      <c r="F77" s="66"/>
      <c r="G77" s="38"/>
      <c r="H77" s="39"/>
      <c r="I77" s="11"/>
      <c r="J77" s="11"/>
      <c r="K77" s="11"/>
      <c r="L77" s="11"/>
      <c r="M77" s="11"/>
      <c r="N77" s="11"/>
    </row>
    <row r="78" spans="1:14" ht="15.75" customHeight="1" x14ac:dyDescent="0.25">
      <c r="A78" s="31" t="s">
        <v>109</v>
      </c>
      <c r="B78" s="32" t="s">
        <v>110</v>
      </c>
      <c r="C78" s="33"/>
      <c r="D78" s="33"/>
      <c r="E78" s="33"/>
      <c r="F78" s="65">
        <f>SUM(F79:F91)</f>
        <v>0</v>
      </c>
      <c r="G78" s="11"/>
      <c r="H78" s="11"/>
      <c r="I78" s="11"/>
      <c r="J78" s="11"/>
      <c r="K78" s="11" t="s">
        <v>0</v>
      </c>
      <c r="L78" s="11"/>
      <c r="M78" s="11"/>
      <c r="N78" s="11"/>
    </row>
    <row r="79" spans="1:14" ht="14.25" customHeight="1" x14ac:dyDescent="0.25">
      <c r="A79" s="34" t="s">
        <v>111</v>
      </c>
      <c r="B79" s="34" t="s">
        <v>112</v>
      </c>
      <c r="C79" s="35"/>
      <c r="D79" s="36" t="s">
        <v>113</v>
      </c>
      <c r="E79" s="37">
        <v>0</v>
      </c>
      <c r="F79" s="66">
        <f t="shared" si="0"/>
        <v>0</v>
      </c>
      <c r="G79" s="38">
        <v>0.2</v>
      </c>
      <c r="H79" s="39">
        <f t="shared" si="1"/>
        <v>0</v>
      </c>
      <c r="I79" s="11"/>
      <c r="J79" s="11"/>
      <c r="K79" s="11" t="s">
        <v>0</v>
      </c>
      <c r="L79" s="11"/>
      <c r="M79" s="11"/>
      <c r="N79" s="11"/>
    </row>
    <row r="80" spans="1:14" ht="14.25" customHeight="1" x14ac:dyDescent="0.25">
      <c r="A80" s="34" t="s">
        <v>114</v>
      </c>
      <c r="B80" s="34" t="s">
        <v>167</v>
      </c>
      <c r="C80" s="35"/>
      <c r="D80" s="36" t="s">
        <v>15</v>
      </c>
      <c r="E80" s="37">
        <v>0</v>
      </c>
      <c r="F80" s="66">
        <f t="shared" si="0"/>
        <v>0</v>
      </c>
      <c r="G80" s="38">
        <v>0.2</v>
      </c>
      <c r="H80" s="39">
        <f t="shared" si="1"/>
        <v>0</v>
      </c>
      <c r="I80" s="11"/>
      <c r="J80" s="11"/>
      <c r="K80" s="11" t="s">
        <v>0</v>
      </c>
      <c r="L80" s="11"/>
      <c r="M80" s="11"/>
      <c r="N80" s="11"/>
    </row>
    <row r="81" spans="1:14" ht="14.25" customHeight="1" x14ac:dyDescent="0.25">
      <c r="A81" s="34" t="s">
        <v>115</v>
      </c>
      <c r="B81" s="34" t="s">
        <v>116</v>
      </c>
      <c r="C81" s="35"/>
      <c r="D81" s="36" t="s">
        <v>113</v>
      </c>
      <c r="E81" s="37">
        <v>0</v>
      </c>
      <c r="F81" s="66">
        <f t="shared" si="0"/>
        <v>0</v>
      </c>
      <c r="G81" s="38">
        <v>0.2</v>
      </c>
      <c r="H81" s="39">
        <f t="shared" si="1"/>
        <v>0</v>
      </c>
      <c r="I81" s="11"/>
      <c r="J81" s="11"/>
      <c r="K81" s="11" t="s">
        <v>0</v>
      </c>
      <c r="L81" s="11"/>
      <c r="M81" s="11"/>
      <c r="N81" s="11"/>
    </row>
    <row r="82" spans="1:14" ht="14.25" customHeight="1" x14ac:dyDescent="0.25">
      <c r="A82" s="34" t="s">
        <v>117</v>
      </c>
      <c r="B82" s="34" t="s">
        <v>118</v>
      </c>
      <c r="C82" s="35"/>
      <c r="D82" s="36" t="s">
        <v>113</v>
      </c>
      <c r="E82" s="37">
        <v>0</v>
      </c>
      <c r="F82" s="66">
        <f t="shared" si="0"/>
        <v>0</v>
      </c>
      <c r="G82" s="38">
        <v>0.2</v>
      </c>
      <c r="H82" s="39">
        <f t="shared" si="1"/>
        <v>0</v>
      </c>
      <c r="I82" s="11"/>
      <c r="J82" s="11"/>
      <c r="K82" s="11" t="s">
        <v>0</v>
      </c>
      <c r="L82" s="11"/>
      <c r="M82" s="11"/>
      <c r="N82" s="11"/>
    </row>
    <row r="83" spans="1:14" ht="14.25" customHeight="1" x14ac:dyDescent="0.25">
      <c r="A83" s="34" t="s">
        <v>119</v>
      </c>
      <c r="B83" s="34" t="s">
        <v>120</v>
      </c>
      <c r="C83" s="35"/>
      <c r="D83" s="36" t="s">
        <v>12</v>
      </c>
      <c r="E83" s="37">
        <v>0</v>
      </c>
      <c r="F83" s="66">
        <f t="shared" si="0"/>
        <v>0</v>
      </c>
      <c r="G83" s="38">
        <v>0.2</v>
      </c>
      <c r="H83" s="39">
        <f t="shared" si="1"/>
        <v>0</v>
      </c>
      <c r="I83" s="11"/>
      <c r="J83" s="11"/>
      <c r="K83" s="11" t="s">
        <v>0</v>
      </c>
      <c r="L83" s="11"/>
      <c r="M83" s="11"/>
      <c r="N83" s="11"/>
    </row>
    <row r="84" spans="1:14" ht="14.25" customHeight="1" x14ac:dyDescent="0.25">
      <c r="A84" s="34" t="s">
        <v>121</v>
      </c>
      <c r="B84" s="34" t="s">
        <v>122</v>
      </c>
      <c r="C84" s="35"/>
      <c r="D84" s="36" t="s">
        <v>12</v>
      </c>
      <c r="E84" s="37">
        <v>0</v>
      </c>
      <c r="F84" s="66">
        <f t="shared" si="0"/>
        <v>0</v>
      </c>
      <c r="G84" s="38">
        <v>0.2</v>
      </c>
      <c r="H84" s="39">
        <f t="shared" si="1"/>
        <v>0</v>
      </c>
      <c r="I84" s="11"/>
      <c r="J84" s="11"/>
      <c r="K84" s="11" t="s">
        <v>0</v>
      </c>
      <c r="L84" s="11"/>
      <c r="M84" s="11"/>
      <c r="N84" s="11"/>
    </row>
    <row r="85" spans="1:14" ht="14.25" customHeight="1" x14ac:dyDescent="0.25">
      <c r="A85" s="34" t="s">
        <v>123</v>
      </c>
      <c r="B85" s="34" t="s">
        <v>124</v>
      </c>
      <c r="C85" s="35"/>
      <c r="D85" s="36" t="s">
        <v>15</v>
      </c>
      <c r="E85" s="37">
        <v>0</v>
      </c>
      <c r="F85" s="66">
        <f t="shared" si="0"/>
        <v>0</v>
      </c>
      <c r="G85" s="38">
        <v>0.2</v>
      </c>
      <c r="H85" s="39">
        <f t="shared" si="1"/>
        <v>0</v>
      </c>
      <c r="I85" s="11"/>
      <c r="J85" s="11"/>
      <c r="K85" s="11" t="s">
        <v>0</v>
      </c>
      <c r="L85" s="11"/>
      <c r="M85" s="11"/>
      <c r="N85" s="11"/>
    </row>
    <row r="86" spans="1:14" ht="14.25" customHeight="1" x14ac:dyDescent="0.25">
      <c r="A86" s="34" t="s">
        <v>125</v>
      </c>
      <c r="B86" s="34" t="s">
        <v>126</v>
      </c>
      <c r="C86" s="35"/>
      <c r="D86" s="36" t="s">
        <v>15</v>
      </c>
      <c r="E86" s="37">
        <v>0</v>
      </c>
      <c r="F86" s="66">
        <f t="shared" si="0"/>
        <v>0</v>
      </c>
      <c r="G86" s="38">
        <v>0.2</v>
      </c>
      <c r="H86" s="39">
        <f t="shared" si="1"/>
        <v>0</v>
      </c>
      <c r="I86" s="11"/>
      <c r="J86" s="11"/>
      <c r="K86" s="11" t="s">
        <v>0</v>
      </c>
      <c r="L86" s="11"/>
      <c r="M86" s="11"/>
      <c r="N86" s="11"/>
    </row>
    <row r="87" spans="1:14" ht="14.25" customHeight="1" x14ac:dyDescent="0.25">
      <c r="A87" s="34" t="s">
        <v>127</v>
      </c>
      <c r="B87" s="34" t="s">
        <v>128</v>
      </c>
      <c r="C87" s="35"/>
      <c r="D87" s="36" t="s">
        <v>12</v>
      </c>
      <c r="E87" s="37">
        <v>0</v>
      </c>
      <c r="F87" s="66">
        <f t="shared" si="0"/>
        <v>0</v>
      </c>
      <c r="G87" s="38">
        <v>0.2</v>
      </c>
      <c r="H87" s="39">
        <f t="shared" si="1"/>
        <v>0</v>
      </c>
      <c r="I87" s="11"/>
      <c r="J87" s="11"/>
      <c r="K87" s="11" t="s">
        <v>0</v>
      </c>
      <c r="L87" s="11"/>
      <c r="M87" s="11"/>
      <c r="N87" s="11"/>
    </row>
    <row r="88" spans="1:14" ht="14.25" customHeight="1" x14ac:dyDescent="0.25">
      <c r="A88" s="34" t="s">
        <v>129</v>
      </c>
      <c r="B88" s="34" t="s">
        <v>130</v>
      </c>
      <c r="C88" s="35"/>
      <c r="D88" s="36" t="s">
        <v>12</v>
      </c>
      <c r="E88" s="37">
        <v>0</v>
      </c>
      <c r="F88" s="66">
        <f t="shared" si="0"/>
        <v>0</v>
      </c>
      <c r="G88" s="38">
        <v>0.2</v>
      </c>
      <c r="H88" s="39">
        <f t="shared" si="1"/>
        <v>0</v>
      </c>
      <c r="I88" s="11"/>
      <c r="J88" s="11"/>
      <c r="K88" s="11" t="s">
        <v>0</v>
      </c>
      <c r="L88" s="11"/>
      <c r="M88" s="11"/>
      <c r="N88" s="11"/>
    </row>
    <row r="89" spans="1:14" ht="14.25" customHeight="1" x14ac:dyDescent="0.25">
      <c r="A89" s="34" t="s">
        <v>131</v>
      </c>
      <c r="B89" s="34" t="s">
        <v>132</v>
      </c>
      <c r="C89" s="35"/>
      <c r="D89" s="36" t="s">
        <v>15</v>
      </c>
      <c r="E89" s="37">
        <v>0</v>
      </c>
      <c r="F89" s="66">
        <f t="shared" si="0"/>
        <v>0</v>
      </c>
      <c r="G89" s="38">
        <v>0.2</v>
      </c>
      <c r="H89" s="39">
        <f t="shared" si="1"/>
        <v>0</v>
      </c>
      <c r="I89" s="11"/>
      <c r="J89" s="11"/>
      <c r="K89" s="11" t="s">
        <v>0</v>
      </c>
      <c r="L89" s="11"/>
      <c r="M89" s="11"/>
      <c r="N89" s="11"/>
    </row>
    <row r="90" spans="1:14" ht="14.25" customHeight="1" x14ac:dyDescent="0.25">
      <c r="A90" s="34" t="s">
        <v>133</v>
      </c>
      <c r="B90" s="34" t="s">
        <v>134</v>
      </c>
      <c r="C90" s="35"/>
      <c r="D90" s="36" t="s">
        <v>12</v>
      </c>
      <c r="E90" s="37">
        <v>0</v>
      </c>
      <c r="F90" s="66">
        <f t="shared" si="0"/>
        <v>0</v>
      </c>
      <c r="G90" s="38">
        <v>0.2</v>
      </c>
      <c r="H90" s="39">
        <f t="shared" si="1"/>
        <v>0</v>
      </c>
      <c r="I90" s="11"/>
      <c r="J90" s="11"/>
      <c r="K90" s="11" t="s">
        <v>0</v>
      </c>
      <c r="L90" s="11"/>
      <c r="M90" s="11"/>
      <c r="N90" s="11"/>
    </row>
    <row r="91" spans="1:14" ht="14.25" customHeight="1" x14ac:dyDescent="0.25">
      <c r="A91" s="34" t="s">
        <v>135</v>
      </c>
      <c r="B91" s="34" t="s">
        <v>136</v>
      </c>
      <c r="C91" s="35"/>
      <c r="D91" s="36" t="s">
        <v>12</v>
      </c>
      <c r="E91" s="37">
        <v>0</v>
      </c>
      <c r="F91" s="66">
        <f t="shared" si="0"/>
        <v>0</v>
      </c>
      <c r="G91" s="38">
        <v>0.2</v>
      </c>
      <c r="H91" s="39">
        <f t="shared" si="1"/>
        <v>0</v>
      </c>
      <c r="I91" s="11"/>
      <c r="J91" s="11"/>
      <c r="K91" s="11" t="s">
        <v>0</v>
      </c>
      <c r="L91" s="11"/>
      <c r="M91" s="11"/>
      <c r="N91" s="11"/>
    </row>
    <row r="92" spans="1:14" ht="14.25" customHeight="1" x14ac:dyDescent="0.25">
      <c r="A92" s="34"/>
      <c r="B92" s="34"/>
      <c r="C92" s="35"/>
      <c r="D92" s="36"/>
      <c r="E92" s="37"/>
      <c r="F92" s="66"/>
      <c r="G92" s="38"/>
      <c r="H92" s="39"/>
      <c r="I92" s="11"/>
      <c r="J92" s="11"/>
      <c r="K92" s="11"/>
      <c r="L92" s="11"/>
      <c r="M92" s="11"/>
      <c r="N92" s="11"/>
    </row>
    <row r="93" spans="1:14" ht="15.75" customHeight="1" x14ac:dyDescent="0.25">
      <c r="A93" s="40" t="s">
        <v>137</v>
      </c>
      <c r="B93" s="41" t="s">
        <v>138</v>
      </c>
      <c r="C93" s="35"/>
      <c r="D93" s="35"/>
      <c r="E93" s="42">
        <v>0</v>
      </c>
      <c r="F93" s="66">
        <f t="shared" si="0"/>
        <v>0</v>
      </c>
      <c r="G93" s="11"/>
      <c r="H93" s="11"/>
      <c r="I93" s="11"/>
      <c r="J93" s="11"/>
      <c r="K93" s="11" t="s">
        <v>0</v>
      </c>
      <c r="L93" s="11"/>
      <c r="M93" s="11"/>
      <c r="N93" s="11"/>
    </row>
    <row r="94" spans="1:14" ht="15.75" customHeight="1" x14ac:dyDescent="0.25">
      <c r="A94" s="40"/>
      <c r="B94" s="41"/>
      <c r="C94" s="35"/>
      <c r="D94" s="35"/>
      <c r="E94" s="42"/>
      <c r="F94" s="66"/>
      <c r="G94" s="11"/>
      <c r="H94" s="11"/>
      <c r="I94" s="11"/>
      <c r="J94" s="11"/>
      <c r="K94" s="11"/>
      <c r="L94" s="11"/>
      <c r="M94" s="11"/>
      <c r="N94" s="11"/>
    </row>
    <row r="95" spans="1:14" ht="30.75" customHeight="1" x14ac:dyDescent="0.25">
      <c r="A95" s="43" t="s">
        <v>161</v>
      </c>
      <c r="B95" s="44" t="s">
        <v>169</v>
      </c>
      <c r="C95" s="45"/>
      <c r="D95" s="45"/>
      <c r="E95" s="45"/>
      <c r="F95" s="67">
        <f>F96</f>
        <v>0</v>
      </c>
      <c r="G95" s="11"/>
      <c r="H95" s="30">
        <v>0</v>
      </c>
      <c r="I95" s="30">
        <v>0</v>
      </c>
      <c r="J95" s="30">
        <v>0</v>
      </c>
      <c r="K95" s="11" t="s">
        <v>0</v>
      </c>
      <c r="L95" s="11"/>
      <c r="M95" s="11"/>
      <c r="N95" s="11"/>
    </row>
    <row r="96" spans="1:14" ht="14.25" customHeight="1" x14ac:dyDescent="0.25">
      <c r="A96" s="46" t="s">
        <v>139</v>
      </c>
      <c r="B96" s="46" t="s">
        <v>168</v>
      </c>
      <c r="C96" s="47"/>
      <c r="D96" s="48" t="s">
        <v>27</v>
      </c>
      <c r="E96" s="49">
        <v>0</v>
      </c>
      <c r="F96" s="68">
        <f t="shared" si="0"/>
        <v>0</v>
      </c>
      <c r="G96" s="38">
        <v>0.2</v>
      </c>
      <c r="H96" s="39">
        <f t="shared" si="1"/>
        <v>0</v>
      </c>
      <c r="I96" s="11"/>
      <c r="J96" s="11"/>
      <c r="K96" s="11" t="s">
        <v>0</v>
      </c>
      <c r="L96" s="11"/>
      <c r="M96" s="11"/>
      <c r="N96" s="11"/>
    </row>
    <row r="97" spans="1:14" ht="1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 t="s">
        <v>0</v>
      </c>
      <c r="L97" s="11"/>
      <c r="M97" s="11"/>
      <c r="N97" s="11"/>
    </row>
    <row r="98" spans="1:14" ht="15" customHeight="1" thickBo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5.95" customHeight="1" thickBot="1" x14ac:dyDescent="0.3">
      <c r="A99" s="80" t="s">
        <v>162</v>
      </c>
      <c r="B99" s="81"/>
      <c r="C99" s="81"/>
      <c r="D99" s="81"/>
      <c r="E99" s="81"/>
      <c r="F99" s="82"/>
      <c r="G99" s="11"/>
      <c r="H99" s="11"/>
      <c r="I99" s="11"/>
      <c r="J99" s="11"/>
      <c r="K99" s="11" t="s">
        <v>0</v>
      </c>
      <c r="L99" s="11"/>
      <c r="M99" s="11"/>
      <c r="N99" s="11"/>
    </row>
    <row r="100" spans="1:14" ht="14.25" customHeight="1" x14ac:dyDescent="0.25">
      <c r="A100" s="12"/>
      <c r="B100" s="13" t="s">
        <v>163</v>
      </c>
      <c r="C100" s="83">
        <f>F21</f>
        <v>0</v>
      </c>
      <c r="D100" s="83"/>
      <c r="E100" s="83"/>
      <c r="F100" s="84"/>
      <c r="G100" s="11"/>
      <c r="H100" s="11"/>
      <c r="I100" s="11"/>
      <c r="J100" s="11"/>
      <c r="K100" s="11" t="s">
        <v>0</v>
      </c>
      <c r="L100" s="11"/>
      <c r="M100" s="11"/>
      <c r="N100" s="11"/>
    </row>
    <row r="101" spans="1:14" ht="14.25" customHeight="1" thickBot="1" x14ac:dyDescent="0.3">
      <c r="A101" s="14"/>
      <c r="B101" s="15" t="str">
        <f>DESI_158AD318B08E4D118B8738212F6A0D24_\BO</f>
        <v>PSE 01 : SÉCURISATION DU VIDE DE LA COURSIVE ÉTAGE</v>
      </c>
      <c r="C101" s="85">
        <f>F95</f>
        <v>0</v>
      </c>
      <c r="D101" s="85"/>
      <c r="E101" s="85"/>
      <c r="F101" s="86"/>
      <c r="G101" s="11"/>
      <c r="H101" s="11"/>
      <c r="I101" s="11"/>
      <c r="J101" s="11"/>
      <c r="K101" s="11" t="s">
        <v>0</v>
      </c>
      <c r="L101" s="11"/>
      <c r="M101" s="11"/>
      <c r="N101" s="11"/>
    </row>
    <row r="102" spans="1:14" ht="1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 t="s">
        <v>0</v>
      </c>
      <c r="L102" s="11"/>
      <c r="M102" s="11"/>
      <c r="N102" s="11"/>
    </row>
    <row r="103" spans="1:14" ht="15" customHeight="1" thickBo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8.75" customHeight="1" thickBot="1" x14ac:dyDescent="0.3">
      <c r="A104" s="69" t="s">
        <v>164</v>
      </c>
      <c r="B104" s="70"/>
      <c r="C104" s="70"/>
      <c r="D104" s="70"/>
      <c r="E104" s="70"/>
      <c r="F104" s="71"/>
      <c r="G104" s="11"/>
      <c r="H104" s="11"/>
      <c r="I104" s="11"/>
      <c r="J104" s="11"/>
      <c r="K104" s="11" t="s">
        <v>0</v>
      </c>
      <c r="L104" s="11"/>
      <c r="M104" s="11"/>
      <c r="N104" s="11"/>
    </row>
    <row r="105" spans="1:14" ht="14.25" customHeight="1" x14ac:dyDescent="0.25">
      <c r="A105" s="12"/>
      <c r="B105" s="16" t="s">
        <v>140</v>
      </c>
      <c r="C105" s="17"/>
      <c r="D105" s="17"/>
      <c r="E105" s="17"/>
      <c r="F105" s="18">
        <f>C100</f>
        <v>0</v>
      </c>
      <c r="G105" s="11"/>
      <c r="H105" s="11"/>
      <c r="I105" s="11"/>
      <c r="J105" s="11"/>
      <c r="K105" s="11" t="s">
        <v>0</v>
      </c>
      <c r="L105" s="11"/>
      <c r="M105" s="11"/>
      <c r="N105" s="11"/>
    </row>
    <row r="106" spans="1:14" ht="14.25" customHeight="1" x14ac:dyDescent="0.25">
      <c r="A106" s="19"/>
      <c r="B106" s="20" t="s">
        <v>165</v>
      </c>
      <c r="C106" s="11"/>
      <c r="D106" s="11"/>
      <c r="E106" s="11"/>
      <c r="F106" s="21">
        <f>F105*0.2</f>
        <v>0</v>
      </c>
      <c r="G106" s="11"/>
      <c r="H106" s="11"/>
      <c r="I106" s="11"/>
      <c r="J106" s="11"/>
      <c r="K106" s="11" t="s">
        <v>0</v>
      </c>
      <c r="L106" s="11"/>
      <c r="M106" s="11"/>
      <c r="N106" s="11"/>
    </row>
    <row r="107" spans="1:14" ht="14.25" customHeight="1" thickBot="1" x14ac:dyDescent="0.3">
      <c r="A107" s="14"/>
      <c r="B107" s="22" t="s">
        <v>142</v>
      </c>
      <c r="C107" s="23"/>
      <c r="D107" s="23"/>
      <c r="E107" s="23"/>
      <c r="F107" s="24">
        <f>F105+F106</f>
        <v>0</v>
      </c>
      <c r="G107" s="11"/>
      <c r="H107" s="11"/>
      <c r="I107" s="11"/>
      <c r="J107" s="11"/>
      <c r="K107" s="11" t="s">
        <v>0</v>
      </c>
      <c r="L107" s="11"/>
      <c r="M107" s="11"/>
      <c r="N107" s="11"/>
    </row>
    <row r="108" spans="1:14" ht="1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 t="s">
        <v>0</v>
      </c>
      <c r="L108" s="11"/>
      <c r="M108" s="11"/>
      <c r="N108" s="11"/>
    </row>
    <row r="109" spans="1:14" ht="1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 t="s">
        <v>0</v>
      </c>
      <c r="L109" s="11"/>
      <c r="M109" s="11"/>
      <c r="N109" s="11"/>
    </row>
    <row r="110" spans="1:14" ht="11.25" customHeight="1" x14ac:dyDescent="0.25">
      <c r="A110" s="11"/>
      <c r="B110" s="50" t="s">
        <v>143</v>
      </c>
      <c r="C110" s="11"/>
      <c r="D110" s="51" t="s">
        <v>144</v>
      </c>
      <c r="E110" s="52"/>
      <c r="F110" s="53"/>
      <c r="G110" s="11"/>
      <c r="H110" s="11"/>
      <c r="I110" s="11"/>
      <c r="J110" s="11"/>
      <c r="K110" s="11" t="s">
        <v>0</v>
      </c>
      <c r="L110" s="11"/>
      <c r="M110" s="11"/>
      <c r="N110" s="11"/>
    </row>
    <row r="111" spans="1:14" ht="11.25" customHeight="1" x14ac:dyDescent="0.25">
      <c r="A111" s="11"/>
      <c r="B111" s="54" t="s">
        <v>145</v>
      </c>
      <c r="C111" s="11"/>
      <c r="D111" s="55" t="s">
        <v>145</v>
      </c>
      <c r="E111" s="56"/>
      <c r="F111" s="57"/>
      <c r="G111" s="11"/>
      <c r="H111" s="11"/>
      <c r="I111" s="11"/>
      <c r="J111" s="11"/>
      <c r="K111" s="11" t="s">
        <v>0</v>
      </c>
      <c r="L111" s="11"/>
      <c r="M111" s="11"/>
      <c r="N111" s="11"/>
    </row>
    <row r="112" spans="1:14" ht="15" customHeight="1" x14ac:dyDescent="0.25">
      <c r="A112" s="11"/>
      <c r="B112" s="54" t="s">
        <v>141</v>
      </c>
      <c r="C112" s="11"/>
      <c r="D112" s="55" t="s">
        <v>141</v>
      </c>
      <c r="E112" s="56"/>
      <c r="F112" s="57"/>
      <c r="G112" s="11"/>
      <c r="H112" s="11"/>
      <c r="I112" s="11"/>
      <c r="J112" s="11"/>
      <c r="K112" s="11" t="s">
        <v>0</v>
      </c>
      <c r="L112" s="11"/>
      <c r="M112" s="11"/>
      <c r="N112" s="11"/>
    </row>
    <row r="113" spans="1:14" ht="15" customHeight="1" x14ac:dyDescent="0.25">
      <c r="A113" s="11"/>
      <c r="B113" s="58"/>
      <c r="C113" s="11"/>
      <c r="D113" s="59"/>
      <c r="E113" s="56"/>
      <c r="F113" s="57"/>
      <c r="G113" s="11"/>
      <c r="H113" s="11"/>
      <c r="I113" s="11"/>
      <c r="J113" s="11"/>
      <c r="K113" s="11" t="s">
        <v>0</v>
      </c>
      <c r="L113" s="11"/>
      <c r="M113" s="11"/>
      <c r="N113" s="11"/>
    </row>
    <row r="114" spans="1:14" ht="15" customHeight="1" x14ac:dyDescent="0.25">
      <c r="A114" s="11"/>
      <c r="B114" s="58"/>
      <c r="C114" s="11"/>
      <c r="D114" s="59"/>
      <c r="E114" s="56"/>
      <c r="F114" s="57"/>
      <c r="G114" s="11"/>
      <c r="H114" s="11"/>
      <c r="I114" s="11"/>
      <c r="J114" s="11"/>
      <c r="K114" s="11" t="s">
        <v>0</v>
      </c>
      <c r="L114" s="11"/>
      <c r="M114" s="11"/>
      <c r="N114" s="11"/>
    </row>
    <row r="115" spans="1:14" ht="15" customHeight="1" x14ac:dyDescent="0.25">
      <c r="A115" s="11"/>
      <c r="B115" s="60"/>
      <c r="C115" s="11"/>
      <c r="D115" s="61"/>
      <c r="E115" s="62"/>
      <c r="F115" s="63"/>
      <c r="G115" s="11"/>
      <c r="H115" s="11"/>
      <c r="I115" s="11"/>
      <c r="J115" s="11"/>
      <c r="K115" s="11" t="s">
        <v>0</v>
      </c>
      <c r="L115" s="11"/>
      <c r="M115" s="11"/>
      <c r="N115" s="11"/>
    </row>
    <row r="116" spans="1:14" ht="14.25" customHeight="1" x14ac:dyDescent="0.25">
      <c r="A116" s="11" t="s">
        <v>0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 t="s">
        <v>0</v>
      </c>
      <c r="L116" s="11"/>
      <c r="M116" s="11"/>
      <c r="N116" s="11"/>
    </row>
    <row r="117" spans="1:14" ht="1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 t="s">
        <v>0</v>
      </c>
      <c r="L117" s="11"/>
      <c r="M117" s="11"/>
      <c r="N117" s="11"/>
    </row>
  </sheetData>
  <mergeCells count="19">
    <mergeCell ref="A16:F16"/>
    <mergeCell ref="A2:F2"/>
    <mergeCell ref="A3:F3"/>
    <mergeCell ref="A4:F4"/>
    <mergeCell ref="A6:F6"/>
    <mergeCell ref="A7:F7"/>
    <mergeCell ref="A8:F8"/>
    <mergeCell ref="A10:F10"/>
    <mergeCell ref="A12:F12"/>
    <mergeCell ref="A13:F13"/>
    <mergeCell ref="A14:F14"/>
    <mergeCell ref="A15:F15"/>
    <mergeCell ref="A104:F104"/>
    <mergeCell ref="A17:F17"/>
    <mergeCell ref="A18:F18"/>
    <mergeCell ref="A19:F19"/>
    <mergeCell ref="A99:F99"/>
    <mergeCell ref="C100:F100"/>
    <mergeCell ref="C101:F101"/>
  </mergeCells>
  <pageMargins left="0.11" right="0.11" top="0.11" bottom="0.11" header="0" footer="0"/>
  <pageSetup fitToHeight="0"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  <rowBreaks count="2" manualBreakCount="2">
    <brk id="47" max="6" man="1"/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338</vt:i4>
      </vt:variant>
    </vt:vector>
  </HeadingPairs>
  <TitlesOfParts>
    <vt:vector size="339" baseType="lpstr">
      <vt:lpstr>Feuille 1</vt:lpstr>
      <vt:lpstr>CODE_00A2FFFAE43F492F88A3DCD4EA49863C</vt:lpstr>
      <vt:lpstr>CODE_09386884F14743398FD0FA85E40AC9C6</vt:lpstr>
      <vt:lpstr>CODE_0B8B0939DD7645DA895E8755A4F78609</vt:lpstr>
      <vt:lpstr>CODE_0DA4858775A74C0C8E184A398BCAE20C</vt:lpstr>
      <vt:lpstr>CODE_0E2A0A38C73440CEA639A1F22E445313</vt:lpstr>
      <vt:lpstr>CODE_11CA62B2D92A4170AED39E05C30D4360</vt:lpstr>
      <vt:lpstr>CODE_158AD318B08E4D118B8738212F6A0D24</vt:lpstr>
      <vt:lpstr>CODE_17974B04AE5C45F480504ACDFD09A29D</vt:lpstr>
      <vt:lpstr>CODE_1A5E4BDE12D94B66A5C1E87D31CEC5E2</vt:lpstr>
      <vt:lpstr>CODE_1E83180B4A9E4BCD8EB7981BBC1313ED</vt:lpstr>
      <vt:lpstr>CODE_206CAE2ADE674FA8AE3DF13A34188F7E</vt:lpstr>
      <vt:lpstr>CODE_2609C7BA32FB4E41939941AD65565960</vt:lpstr>
      <vt:lpstr>CODE_28AABB76A2AA453DB13A4E73ED89769D</vt:lpstr>
      <vt:lpstr>CODE_320C522341054640B57DB1B4B6D56F16</vt:lpstr>
      <vt:lpstr>CODE_329705532C2945E989EC0B608152D4E4</vt:lpstr>
      <vt:lpstr>CODE_344AAFBB35CD441A82AA154038E0343B</vt:lpstr>
      <vt:lpstr>CODE_363C62048E9A49FEB937BE72828F7689</vt:lpstr>
      <vt:lpstr>CODE_398C45F402714A4FAED582850929FEE6</vt:lpstr>
      <vt:lpstr>CODE_3B6D5DE4BEBB476CAD026619A7A1409E</vt:lpstr>
      <vt:lpstr>CODE_3E3E616A0E0C4B2D91901DB8DA82372F</vt:lpstr>
      <vt:lpstr>CODE_3E501E14502E4C74AD0FC6AD52EF647B</vt:lpstr>
      <vt:lpstr>CODE_46407BFB7D484C0EB6C0AB58A403CF31</vt:lpstr>
      <vt:lpstr>CODE_497D02DC69404CC4BDDD006D9090EAAF</vt:lpstr>
      <vt:lpstr>CODE_4CAF1C9FD75C4948A1C04E1F9AACF412</vt:lpstr>
      <vt:lpstr>CODE_5273202F28BF485B9415E44B0E48CAA6</vt:lpstr>
      <vt:lpstr>CODE_53992119083C4B3CAAE09E364F67F521</vt:lpstr>
      <vt:lpstr>CODE_59ECA383A2B441BDB1D7B1ECEA94B105</vt:lpstr>
      <vt:lpstr>CODE_5A1C0B21E84447D2B03E5E58385A7CEA</vt:lpstr>
      <vt:lpstr>CODE_5B1C56B44D414202BC408DD91537195A</vt:lpstr>
      <vt:lpstr>CODE_5BA4B5EE389F4029BC294E552F9D0838</vt:lpstr>
      <vt:lpstr>CODE_5F10353CBDF344B88DADE92D771B790B</vt:lpstr>
      <vt:lpstr>CODE_64A44B79676E46388A1B7F46CFF2B27F</vt:lpstr>
      <vt:lpstr>CODE_6C9AF4F617B942CDAEACA64F05BF26C1</vt:lpstr>
      <vt:lpstr>CODE_6EB5E2EADC264A0C96B13D37E93C9A2E</vt:lpstr>
      <vt:lpstr>CODE_6F38ADBE814F48E29D8AE948C770F994</vt:lpstr>
      <vt:lpstr>CODE_73E56A167F4C4CD6998A0605BCA7E8D6</vt:lpstr>
      <vt:lpstr>CODE_7ADF7355BEB04F3489E4B8B6ECAFACCB</vt:lpstr>
      <vt:lpstr>CODE_84E0C1B12C3C4722BA5517AD1FB5F28F</vt:lpstr>
      <vt:lpstr>CODE_85525F3720114BFB8A91A9B7E55A8971</vt:lpstr>
      <vt:lpstr>CODE_881BC0345782404CBC9F7308022EC8EA</vt:lpstr>
      <vt:lpstr>CODE_8E2D88C8B72646C0BA18427C6973C3A5</vt:lpstr>
      <vt:lpstr>CODE_976020AFD1D944B29715D7FBC5C14DD2</vt:lpstr>
      <vt:lpstr>CODE_98EC168377634658BEBCC155CE3BDC21</vt:lpstr>
      <vt:lpstr>CODE_9A25CEFDFA6643F0B175F52BA0BEA698</vt:lpstr>
      <vt:lpstr>CODE_9F5A66F75D514317A880F7996C058DC2</vt:lpstr>
      <vt:lpstr>CODE_A1AB10628C124DDEB86A804CAE287270</vt:lpstr>
      <vt:lpstr>CODE_A49FAAE3645E411D89CB2423F028273E</vt:lpstr>
      <vt:lpstr>CODE_A987F8857C7A4F59888BD72500A5BE8F</vt:lpstr>
      <vt:lpstr>CODE_AAD5F21860DC4C5F8F32C4A4F86C18D8</vt:lpstr>
      <vt:lpstr>CODE_B912C506941A4F0BAB93898657088194</vt:lpstr>
      <vt:lpstr>CODE_BB97164A701147CB8531C740199B02AB</vt:lpstr>
      <vt:lpstr>CODE_BC7BE5CD45F7466D96BEE682749A190E</vt:lpstr>
      <vt:lpstr>CODE_BDD839060C514E2990CD05EBB33F3A3C</vt:lpstr>
      <vt:lpstr>CODE_BDF5A557B99742918493CF86B4AF0B49</vt:lpstr>
      <vt:lpstr>CODE_BE61EEA0552049B9B8FE2439097F5EF5</vt:lpstr>
      <vt:lpstr>CODE_C62BAF9A1F6245B091A19A1138085CCF</vt:lpstr>
      <vt:lpstr>CODE_C67F7E30DBEE4D938362982350670929</vt:lpstr>
      <vt:lpstr>CODE_CA27133DF7564F85B73B2B3F263E89A2</vt:lpstr>
      <vt:lpstr>CODE_CEC3686B040B4BB39EA9993E1824CD52</vt:lpstr>
      <vt:lpstr>CODE_D2A5084663CF4DEC86D3AAEE7A3D330D</vt:lpstr>
      <vt:lpstr>CODE_D8F8D262BD3940FBA7CFF3C6C18472EB</vt:lpstr>
      <vt:lpstr>CODE_E453E24CFE1A44168311FB390397AA7E</vt:lpstr>
      <vt:lpstr>CODE_EA749031ABD34E11B1F466866C43BC12</vt:lpstr>
      <vt:lpstr>CODE_EDEB60F075064C04A0E08F0CEB95231E</vt:lpstr>
      <vt:lpstr>CODE_EE93C7DE706C4D12BBA113582D2668FA</vt:lpstr>
      <vt:lpstr>CODE_F34EC7641AC3422E8A96CF2D2E9667EE</vt:lpstr>
      <vt:lpstr>CODE_F754E852C7974F71AFF68418845DBCB4</vt:lpstr>
      <vt:lpstr>DESI_00A2FFFAE43F492F88A3DCD4EA49863C_\AR</vt:lpstr>
      <vt:lpstr>DESI_09386884F14743398FD0FA85E40AC9C6_\AR</vt:lpstr>
      <vt:lpstr>DESI_0B8B0939DD7645DA895E8755A4F78609_\AR</vt:lpstr>
      <vt:lpstr>DESI_0DA4858775A74C0C8E184A398BCAE20C_\AR</vt:lpstr>
      <vt:lpstr>DESI_0E2A0A38C73440CEA639A1F22E445313_\AR</vt:lpstr>
      <vt:lpstr>DESI_11CA62B2D92A4170AED39E05C30D4360_\AR</vt:lpstr>
      <vt:lpstr>DESI_158AD318B08E4D118B8738212F6A0D24_\BO</vt:lpstr>
      <vt:lpstr>DESI_17974B04AE5C45F480504ACDFD09A29D_\AR</vt:lpstr>
      <vt:lpstr>DESI_1A5E4BDE12D94B66A5C1E87D31CEC5E2_\AR</vt:lpstr>
      <vt:lpstr>DESI_1E83180B4A9E4BCD8EB7981BBC1313ED_\AR</vt:lpstr>
      <vt:lpstr>DESI_206CAE2ADE674FA8AE3DF13A34188F7E_\AR</vt:lpstr>
      <vt:lpstr>DESI_2609C7BA32FB4E41939941AD65565960_\AR</vt:lpstr>
      <vt:lpstr>DESI_28AABB76A2AA453DB13A4E73ED89769D_\AR</vt:lpstr>
      <vt:lpstr>DESI_320C522341054640B57DB1B4B6D56F16_\AR</vt:lpstr>
      <vt:lpstr>DESI_329705532C2945E989EC0B608152D4E4_\AR</vt:lpstr>
      <vt:lpstr>DESI_344AAFBB35CD441A82AA154038E0343B_\AR</vt:lpstr>
      <vt:lpstr>DESI_363C62048E9A49FEB937BE72828F7689_\AR</vt:lpstr>
      <vt:lpstr>DESI_398C45F402714A4FAED582850929FEE6_\AR</vt:lpstr>
      <vt:lpstr>DESI_3B6D5DE4BEBB476CAD026619A7A1409E_\AR</vt:lpstr>
      <vt:lpstr>DESI_3E3E616A0E0C4B2D91901DB8DA82372F_\BO</vt:lpstr>
      <vt:lpstr>DESI_3E501E14502E4C74AD0FC6AD52EF647B_\AR</vt:lpstr>
      <vt:lpstr>DESI_46407BFB7D484C0EB6C0AB58A403CF31_\AR</vt:lpstr>
      <vt:lpstr>DESI_497D02DC69404CC4BDDD006D9090EAAF_\AR</vt:lpstr>
      <vt:lpstr>DESI_4CAF1C9FD75C4948A1C04E1F9AACF412_\AR</vt:lpstr>
      <vt:lpstr>DESI_5273202F28BF485B9415E44B0E48CAA6_\AR</vt:lpstr>
      <vt:lpstr>DESI_53992119083C4B3CAAE09E364F67F521_\AR</vt:lpstr>
      <vt:lpstr>DESI_59ECA383A2B441BDB1D7B1ECEA94B105_\AR</vt:lpstr>
      <vt:lpstr>DESI_5A1C0B21E84447D2B03E5E58385A7CEA_\AR</vt:lpstr>
      <vt:lpstr>DESI_5B1C56B44D414202BC408DD91537195A_\AR</vt:lpstr>
      <vt:lpstr>DESI_5BA4B5EE389F4029BC294E552F9D0838_\AR</vt:lpstr>
      <vt:lpstr>DESI_5F10353CBDF344B88DADE92D771B790B_\AR</vt:lpstr>
      <vt:lpstr>DESI_64A44B79676E46388A1B7F46CFF2B27F_\AR</vt:lpstr>
      <vt:lpstr>DESI_6C9AF4F617B942CDAEACA64F05BF26C1_\AR</vt:lpstr>
      <vt:lpstr>DESI_6EB5E2EADC264A0C96B13D37E93C9A2E_\AR</vt:lpstr>
      <vt:lpstr>DESI_6F38ADBE814F48E29D8AE948C770F994_\AR</vt:lpstr>
      <vt:lpstr>DESI_73E56A167F4C4CD6998A0605BCA7E8D6_\AR</vt:lpstr>
      <vt:lpstr>DESI_7ADF7355BEB04F3489E4B8B6ECAFACCB_\AR</vt:lpstr>
      <vt:lpstr>DESI_84E0C1B12C3C4722BA5517AD1FB5F28F_\AR</vt:lpstr>
      <vt:lpstr>DESI_85525F3720114BFB8A91A9B7E55A8971_\AR</vt:lpstr>
      <vt:lpstr>DESI_881BC0345782404CBC9F7308022EC8EA_\AR</vt:lpstr>
      <vt:lpstr>DESI_8E2D88C8B72646C0BA18427C6973C3A5_\AR</vt:lpstr>
      <vt:lpstr>DESI_976020AFD1D944B29715D7FBC5C14DD2_\AR</vt:lpstr>
      <vt:lpstr>DESI_98EC168377634658BEBCC155CE3BDC21_\AR</vt:lpstr>
      <vt:lpstr>DESI_9A25CEFDFA6643F0B175F52BA0BEA698_\AR</vt:lpstr>
      <vt:lpstr>DESI_9B102ACB583F4A3A9522C33A413C7198_\BO</vt:lpstr>
      <vt:lpstr>DESI_9F5A66F75D514317A880F7996C058DC2_\AR</vt:lpstr>
      <vt:lpstr>DESI_A1AB10628C124DDEB86A804CAE287270_\AR</vt:lpstr>
      <vt:lpstr>DESI_A49FAAE3645E411D89CB2423F028273E_\AR</vt:lpstr>
      <vt:lpstr>DESI_A987F8857C7A4F59888BD72500A5BE8F_\AR</vt:lpstr>
      <vt:lpstr>DESI_AAD5F21860DC4C5F8F32C4A4F86C18D8_\AR</vt:lpstr>
      <vt:lpstr>DESI_B912C506941A4F0BAB93898657088194_\AR</vt:lpstr>
      <vt:lpstr>DESI_BB97164A701147CB8531C740199B02AB_\AR</vt:lpstr>
      <vt:lpstr>DESI_BC7BE5CD45F7466D96BEE682749A190E_\AR</vt:lpstr>
      <vt:lpstr>DESI_BDD839060C514E2990CD05EBB33F3A3C_\AR</vt:lpstr>
      <vt:lpstr>DESI_BDF5A557B99742918493CF86B4AF0B49_\AR</vt:lpstr>
      <vt:lpstr>DESI_BE61EEA0552049B9B8FE2439097F5EF5_\AR</vt:lpstr>
      <vt:lpstr>DESI_C62BAF9A1F6245B091A19A1138085CCF_\AR</vt:lpstr>
      <vt:lpstr>DESI_C67F7E30DBEE4D938362982350670929_\AR</vt:lpstr>
      <vt:lpstr>DESI_CA27133DF7564F85B73B2B3F263E89A2_\AR</vt:lpstr>
      <vt:lpstr>DESI_CEC3686B040B4BB39EA9993E1824CD52_\AR</vt:lpstr>
      <vt:lpstr>DESI_D2A5084663CF4DEC86D3AAEE7A3D330D_\AR</vt:lpstr>
      <vt:lpstr>DESI_D8F8D262BD3940FBA7CFF3C6C18472EB_\AR</vt:lpstr>
      <vt:lpstr>DESI_E453E24CFE1A44168311FB390397AA7E_\AR</vt:lpstr>
      <vt:lpstr>DESI_EA749031ABD34E11B1F466866C43BC12_\AR</vt:lpstr>
      <vt:lpstr>DESI_EDEB60F075064C04A0E08F0CEB95231E_\AR</vt:lpstr>
      <vt:lpstr>DESI_EE93C7DE706C4D12BBA113582D2668FA_\AR</vt:lpstr>
      <vt:lpstr>DESI_F34EC7641AC3422E8A96CF2D2E9667EE_\AR</vt:lpstr>
      <vt:lpstr>DESI_F754E852C7974F71AFF68418845DBCB4_\AR</vt:lpstr>
      <vt:lpstr>'Feuille 1'!Impression_des_titres</vt:lpstr>
      <vt:lpstr>PU_00A2FFFAE43F492F88A3DCD4EA49863C</vt:lpstr>
      <vt:lpstr>PU_09386884F14743398FD0FA85E40AC9C6</vt:lpstr>
      <vt:lpstr>PU_0B8B0939DD7645DA895E8755A4F78609</vt:lpstr>
      <vt:lpstr>PU_0DA4858775A74C0C8E184A398BCAE20C</vt:lpstr>
      <vt:lpstr>PU_0E2A0A38C73440CEA639A1F22E445313</vt:lpstr>
      <vt:lpstr>PU_11CA62B2D92A4170AED39E05C30D4360</vt:lpstr>
      <vt:lpstr>PU_158AD318B08E4D118B8738212F6A0D24</vt:lpstr>
      <vt:lpstr>PU_17974B04AE5C45F480504ACDFD09A29D</vt:lpstr>
      <vt:lpstr>PU_1A5E4BDE12D94B66A5C1E87D31CEC5E2</vt:lpstr>
      <vt:lpstr>PU_1E83180B4A9E4BCD8EB7981BBC1313ED</vt:lpstr>
      <vt:lpstr>PU_206CAE2ADE674FA8AE3DF13A34188F7E</vt:lpstr>
      <vt:lpstr>PU_2609C7BA32FB4E41939941AD65565960</vt:lpstr>
      <vt:lpstr>PU_28AABB76A2AA453DB13A4E73ED89769D</vt:lpstr>
      <vt:lpstr>PU_320C522341054640B57DB1B4B6D56F16</vt:lpstr>
      <vt:lpstr>PU_329705532C2945E989EC0B608152D4E4</vt:lpstr>
      <vt:lpstr>PU_344AAFBB35CD441A82AA154038E0343B</vt:lpstr>
      <vt:lpstr>PU_363C62048E9A49FEB937BE72828F7689</vt:lpstr>
      <vt:lpstr>PU_398C45F402714A4FAED582850929FEE6</vt:lpstr>
      <vt:lpstr>PU_3B6D5DE4BEBB476CAD026619A7A1409E</vt:lpstr>
      <vt:lpstr>PU_3E3E616A0E0C4B2D91901DB8DA82372F</vt:lpstr>
      <vt:lpstr>PU_3E501E14502E4C74AD0FC6AD52EF647B</vt:lpstr>
      <vt:lpstr>PU_46407BFB7D484C0EB6C0AB58A403CF31</vt:lpstr>
      <vt:lpstr>PU_497D02DC69404CC4BDDD006D9090EAAF</vt:lpstr>
      <vt:lpstr>PU_4CAF1C9FD75C4948A1C04E1F9AACF412</vt:lpstr>
      <vt:lpstr>PU_5273202F28BF485B9415E44B0E48CAA6</vt:lpstr>
      <vt:lpstr>PU_53992119083C4B3CAAE09E364F67F521</vt:lpstr>
      <vt:lpstr>PU_59ECA383A2B441BDB1D7B1ECEA94B105</vt:lpstr>
      <vt:lpstr>PU_5A1C0B21E84447D2B03E5E58385A7CEA</vt:lpstr>
      <vt:lpstr>PU_5B1C56B44D414202BC408DD91537195A</vt:lpstr>
      <vt:lpstr>PU_5BA4B5EE389F4029BC294E552F9D0838</vt:lpstr>
      <vt:lpstr>PU_5F10353CBDF344B88DADE92D771B790B</vt:lpstr>
      <vt:lpstr>PU_64A44B79676E46388A1B7F46CFF2B27F</vt:lpstr>
      <vt:lpstr>PU_6C9AF4F617B942CDAEACA64F05BF26C1</vt:lpstr>
      <vt:lpstr>PU_6EB5E2EADC264A0C96B13D37E93C9A2E</vt:lpstr>
      <vt:lpstr>PU_6F38ADBE814F48E29D8AE948C770F994</vt:lpstr>
      <vt:lpstr>PU_73E56A167F4C4CD6998A0605BCA7E8D6</vt:lpstr>
      <vt:lpstr>PU_7ADF7355BEB04F3489E4B8B6ECAFACCB</vt:lpstr>
      <vt:lpstr>PU_84E0C1B12C3C4722BA5517AD1FB5F28F</vt:lpstr>
      <vt:lpstr>PU_85525F3720114BFB8A91A9B7E55A8971</vt:lpstr>
      <vt:lpstr>PU_881BC0345782404CBC9F7308022EC8EA</vt:lpstr>
      <vt:lpstr>PU_8E2D88C8B72646C0BA18427C6973C3A5</vt:lpstr>
      <vt:lpstr>PU_976020AFD1D944B29715D7FBC5C14DD2</vt:lpstr>
      <vt:lpstr>PU_98EC168377634658BEBCC155CE3BDC21</vt:lpstr>
      <vt:lpstr>PU_9A25CEFDFA6643F0B175F52BA0BEA698</vt:lpstr>
      <vt:lpstr>PU_9F5A66F75D514317A880F7996C058DC2</vt:lpstr>
      <vt:lpstr>PU_A1AB10628C124DDEB86A804CAE287270</vt:lpstr>
      <vt:lpstr>PU_A49FAAE3645E411D89CB2423F028273E</vt:lpstr>
      <vt:lpstr>PU_A987F8857C7A4F59888BD72500A5BE8F</vt:lpstr>
      <vt:lpstr>PU_AAD5F21860DC4C5F8F32C4A4F86C18D8</vt:lpstr>
      <vt:lpstr>PU_B912C506941A4F0BAB93898657088194</vt:lpstr>
      <vt:lpstr>PU_BB97164A701147CB8531C740199B02AB</vt:lpstr>
      <vt:lpstr>PU_BC7BE5CD45F7466D96BEE682749A190E</vt:lpstr>
      <vt:lpstr>PU_BDD839060C514E2990CD05EBB33F3A3C</vt:lpstr>
      <vt:lpstr>PU_BDF5A557B99742918493CF86B4AF0B49</vt:lpstr>
      <vt:lpstr>PU_BE61EEA0552049B9B8FE2439097F5EF5</vt:lpstr>
      <vt:lpstr>PU_C62BAF9A1F6245B091A19A1138085CCF</vt:lpstr>
      <vt:lpstr>PU_C67F7E30DBEE4D938362982350670929</vt:lpstr>
      <vt:lpstr>PU_CA27133DF7564F85B73B2B3F263E89A2</vt:lpstr>
      <vt:lpstr>PU_CEC3686B040B4BB39EA9993E1824CD52</vt:lpstr>
      <vt:lpstr>PU_D2A5084663CF4DEC86D3AAEE7A3D330D</vt:lpstr>
      <vt:lpstr>PU_D8F8D262BD3940FBA7CFF3C6C18472EB</vt:lpstr>
      <vt:lpstr>PU_E453E24CFE1A44168311FB390397AA7E</vt:lpstr>
      <vt:lpstr>PU_EA749031ABD34E11B1F466866C43BC12</vt:lpstr>
      <vt:lpstr>PU_EDEB60F075064C04A0E08F0CEB95231E</vt:lpstr>
      <vt:lpstr>PU_EE93C7DE706C4D12BBA113582D2668FA</vt:lpstr>
      <vt:lpstr>PU_F34EC7641AC3422E8A96CF2D2E9667EE</vt:lpstr>
      <vt:lpstr>PU_F754E852C7974F71AFF68418845DBCB4</vt:lpstr>
      <vt:lpstr>QTE_00A2FFFAE43F492F88A3DCD4EA49863C</vt:lpstr>
      <vt:lpstr>QTE_09386884F14743398FD0FA85E40AC9C6</vt:lpstr>
      <vt:lpstr>QTE_0B8B0939DD7645DA895E8755A4F78609</vt:lpstr>
      <vt:lpstr>QTE_0DA4858775A74C0C8E184A398BCAE20C</vt:lpstr>
      <vt:lpstr>QTE_0E2A0A38C73440CEA639A1F22E445313</vt:lpstr>
      <vt:lpstr>QTE_11CA62B2D92A4170AED39E05C30D4360</vt:lpstr>
      <vt:lpstr>QTE_158AD318B08E4D118B8738212F6A0D24</vt:lpstr>
      <vt:lpstr>QTE_17974B04AE5C45F480504ACDFD09A29D</vt:lpstr>
      <vt:lpstr>QTE_1A5E4BDE12D94B66A5C1E87D31CEC5E2</vt:lpstr>
      <vt:lpstr>QTE_1E83180B4A9E4BCD8EB7981BBC1313ED</vt:lpstr>
      <vt:lpstr>QTE_206CAE2ADE674FA8AE3DF13A34188F7E</vt:lpstr>
      <vt:lpstr>QTE_2609C7BA32FB4E41939941AD65565960</vt:lpstr>
      <vt:lpstr>QTE_28AABB76A2AA453DB13A4E73ED89769D</vt:lpstr>
      <vt:lpstr>QTE_320C522341054640B57DB1B4B6D56F16</vt:lpstr>
      <vt:lpstr>QTE_329705532C2945E989EC0B608152D4E4</vt:lpstr>
      <vt:lpstr>QTE_344AAFBB35CD441A82AA154038E0343B</vt:lpstr>
      <vt:lpstr>QTE_363C62048E9A49FEB937BE72828F7689</vt:lpstr>
      <vt:lpstr>QTE_398C45F402714A4FAED582850929FEE6</vt:lpstr>
      <vt:lpstr>QTE_3B6D5DE4BEBB476CAD026619A7A1409E</vt:lpstr>
      <vt:lpstr>QTE_3E3E616A0E0C4B2D91901DB8DA82372F</vt:lpstr>
      <vt:lpstr>QTE_3E501E14502E4C74AD0FC6AD52EF647B</vt:lpstr>
      <vt:lpstr>QTE_46407BFB7D484C0EB6C0AB58A403CF31</vt:lpstr>
      <vt:lpstr>QTE_497D02DC69404CC4BDDD006D9090EAAF</vt:lpstr>
      <vt:lpstr>QTE_4CAF1C9FD75C4948A1C04E1F9AACF412</vt:lpstr>
      <vt:lpstr>QTE_5273202F28BF485B9415E44B0E48CAA6</vt:lpstr>
      <vt:lpstr>QTE_53992119083C4B3CAAE09E364F67F521</vt:lpstr>
      <vt:lpstr>QTE_59ECA383A2B441BDB1D7B1ECEA94B105</vt:lpstr>
      <vt:lpstr>QTE_5A1C0B21E84447D2B03E5E58385A7CEA</vt:lpstr>
      <vt:lpstr>QTE_5B1C56B44D414202BC408DD91537195A</vt:lpstr>
      <vt:lpstr>QTE_5BA4B5EE389F4029BC294E552F9D0838</vt:lpstr>
      <vt:lpstr>QTE_5F10353CBDF344B88DADE92D771B790B</vt:lpstr>
      <vt:lpstr>QTE_64A44B79676E46388A1B7F46CFF2B27F</vt:lpstr>
      <vt:lpstr>QTE_6C9AF4F617B942CDAEACA64F05BF26C1</vt:lpstr>
      <vt:lpstr>QTE_6EB5E2EADC264A0C96B13D37E93C9A2E</vt:lpstr>
      <vt:lpstr>QTE_6F38ADBE814F48E29D8AE948C770F994</vt:lpstr>
      <vt:lpstr>QTE_73E56A167F4C4CD6998A0605BCA7E8D6</vt:lpstr>
      <vt:lpstr>QTE_7ADF7355BEB04F3489E4B8B6ECAFACCB</vt:lpstr>
      <vt:lpstr>QTE_84E0C1B12C3C4722BA5517AD1FB5F28F</vt:lpstr>
      <vt:lpstr>QTE_85525F3720114BFB8A91A9B7E55A8971</vt:lpstr>
      <vt:lpstr>QTE_881BC0345782404CBC9F7308022EC8EA</vt:lpstr>
      <vt:lpstr>QTE_8E2D88C8B72646C0BA18427C6973C3A5</vt:lpstr>
      <vt:lpstr>QTE_976020AFD1D944B29715D7FBC5C14DD2</vt:lpstr>
      <vt:lpstr>QTE_98EC168377634658BEBCC155CE3BDC21</vt:lpstr>
      <vt:lpstr>QTE_9A25CEFDFA6643F0B175F52BA0BEA698</vt:lpstr>
      <vt:lpstr>QTE_9F5A66F75D514317A880F7996C058DC2</vt:lpstr>
      <vt:lpstr>QTE_A1AB10628C124DDEB86A804CAE287270</vt:lpstr>
      <vt:lpstr>QTE_A49FAAE3645E411D89CB2423F028273E</vt:lpstr>
      <vt:lpstr>QTE_A987F8857C7A4F59888BD72500A5BE8F</vt:lpstr>
      <vt:lpstr>QTE_AAD5F21860DC4C5F8F32C4A4F86C18D8</vt:lpstr>
      <vt:lpstr>QTE_B912C506941A4F0BAB93898657088194</vt:lpstr>
      <vt:lpstr>QTE_BB97164A701147CB8531C740199B02AB</vt:lpstr>
      <vt:lpstr>QTE_BC7BE5CD45F7466D96BEE682749A190E</vt:lpstr>
      <vt:lpstr>QTE_BDD839060C514E2990CD05EBB33F3A3C</vt:lpstr>
      <vt:lpstr>QTE_BDF5A557B99742918493CF86B4AF0B49</vt:lpstr>
      <vt:lpstr>QTE_BE61EEA0552049B9B8FE2439097F5EF5</vt:lpstr>
      <vt:lpstr>QTE_C62BAF9A1F6245B091A19A1138085CCF</vt:lpstr>
      <vt:lpstr>QTE_C67F7E30DBEE4D938362982350670929</vt:lpstr>
      <vt:lpstr>QTE_CA27133DF7564F85B73B2B3F263E89A2</vt:lpstr>
      <vt:lpstr>QTE_CEC3686B040B4BB39EA9993E1824CD52</vt:lpstr>
      <vt:lpstr>QTE_D2A5084663CF4DEC86D3AAEE7A3D330D</vt:lpstr>
      <vt:lpstr>QTE_D8F8D262BD3940FBA7CFF3C6C18472EB</vt:lpstr>
      <vt:lpstr>QTE_E453E24CFE1A44168311FB390397AA7E</vt:lpstr>
      <vt:lpstr>QTE_EA749031ABD34E11B1F466866C43BC12</vt:lpstr>
      <vt:lpstr>QTE_EDEB60F075064C04A0E08F0CEB95231E</vt:lpstr>
      <vt:lpstr>QTE_EE93C7DE706C4D12BBA113582D2668FA</vt:lpstr>
      <vt:lpstr>QTE_F34EC7641AC3422E8A96CF2D2E9667EE</vt:lpstr>
      <vt:lpstr>QTE_F754E852C7974F71AFF68418845DBCB4</vt:lpstr>
      <vt:lpstr>UNITE_00A2FFFAE43F492F88A3DCD4EA49863C</vt:lpstr>
      <vt:lpstr>UNITE_09386884F14743398FD0FA85E40AC9C6</vt:lpstr>
      <vt:lpstr>UNITE_0B8B0939DD7645DA895E8755A4F78609</vt:lpstr>
      <vt:lpstr>UNITE_0DA4858775A74C0C8E184A398BCAE20C</vt:lpstr>
      <vt:lpstr>UNITE_0E2A0A38C73440CEA639A1F22E445313</vt:lpstr>
      <vt:lpstr>UNITE_11CA62B2D92A4170AED39E05C30D4360</vt:lpstr>
      <vt:lpstr>UNITE_158AD318B08E4D118B8738212F6A0D24</vt:lpstr>
      <vt:lpstr>UNITE_17974B04AE5C45F480504ACDFD09A29D</vt:lpstr>
      <vt:lpstr>UNITE_1A5E4BDE12D94B66A5C1E87D31CEC5E2</vt:lpstr>
      <vt:lpstr>UNITE_1E83180B4A9E4BCD8EB7981BBC1313ED</vt:lpstr>
      <vt:lpstr>UNITE_206CAE2ADE674FA8AE3DF13A34188F7E</vt:lpstr>
      <vt:lpstr>UNITE_2609C7BA32FB4E41939941AD65565960</vt:lpstr>
      <vt:lpstr>UNITE_28AABB76A2AA453DB13A4E73ED89769D</vt:lpstr>
      <vt:lpstr>UNITE_320C522341054640B57DB1B4B6D56F16</vt:lpstr>
      <vt:lpstr>UNITE_329705532C2945E989EC0B608152D4E4</vt:lpstr>
      <vt:lpstr>UNITE_344AAFBB35CD441A82AA154038E0343B</vt:lpstr>
      <vt:lpstr>UNITE_363C62048E9A49FEB937BE72828F7689</vt:lpstr>
      <vt:lpstr>UNITE_398C45F402714A4FAED582850929FEE6</vt:lpstr>
      <vt:lpstr>UNITE_3B6D5DE4BEBB476CAD026619A7A1409E</vt:lpstr>
      <vt:lpstr>UNITE_3E3E616A0E0C4B2D91901DB8DA82372F</vt:lpstr>
      <vt:lpstr>UNITE_3E501E14502E4C74AD0FC6AD52EF647B</vt:lpstr>
      <vt:lpstr>UNITE_46407BFB7D484C0EB6C0AB58A403CF31</vt:lpstr>
      <vt:lpstr>UNITE_497D02DC69404CC4BDDD006D9090EAAF</vt:lpstr>
      <vt:lpstr>UNITE_4CAF1C9FD75C4948A1C04E1F9AACF412</vt:lpstr>
      <vt:lpstr>UNITE_5273202F28BF485B9415E44B0E48CAA6</vt:lpstr>
      <vt:lpstr>UNITE_53992119083C4B3CAAE09E364F67F521</vt:lpstr>
      <vt:lpstr>UNITE_59ECA383A2B441BDB1D7B1ECEA94B105</vt:lpstr>
      <vt:lpstr>UNITE_5A1C0B21E84447D2B03E5E58385A7CEA</vt:lpstr>
      <vt:lpstr>UNITE_5B1C56B44D414202BC408DD91537195A</vt:lpstr>
      <vt:lpstr>UNITE_5BA4B5EE389F4029BC294E552F9D0838</vt:lpstr>
      <vt:lpstr>UNITE_5F10353CBDF344B88DADE92D771B790B</vt:lpstr>
      <vt:lpstr>UNITE_64A44B79676E46388A1B7F46CFF2B27F</vt:lpstr>
      <vt:lpstr>UNITE_6C9AF4F617B942CDAEACA64F05BF26C1</vt:lpstr>
      <vt:lpstr>UNITE_6EB5E2EADC264A0C96B13D37E93C9A2E</vt:lpstr>
      <vt:lpstr>UNITE_6F38ADBE814F48E29D8AE948C770F994</vt:lpstr>
      <vt:lpstr>UNITE_73E56A167F4C4CD6998A0605BCA7E8D6</vt:lpstr>
      <vt:lpstr>UNITE_7ADF7355BEB04F3489E4B8B6ECAFACCB</vt:lpstr>
      <vt:lpstr>UNITE_84E0C1B12C3C4722BA5517AD1FB5F28F</vt:lpstr>
      <vt:lpstr>UNITE_85525F3720114BFB8A91A9B7E55A8971</vt:lpstr>
      <vt:lpstr>UNITE_881BC0345782404CBC9F7308022EC8EA</vt:lpstr>
      <vt:lpstr>UNITE_8E2D88C8B72646C0BA18427C6973C3A5</vt:lpstr>
      <vt:lpstr>UNITE_976020AFD1D944B29715D7FBC5C14DD2</vt:lpstr>
      <vt:lpstr>UNITE_98EC168377634658BEBCC155CE3BDC21</vt:lpstr>
      <vt:lpstr>UNITE_9A25CEFDFA6643F0B175F52BA0BEA698</vt:lpstr>
      <vt:lpstr>UNITE_9F5A66F75D514317A880F7996C058DC2</vt:lpstr>
      <vt:lpstr>UNITE_A1AB10628C124DDEB86A804CAE287270</vt:lpstr>
      <vt:lpstr>UNITE_A49FAAE3645E411D89CB2423F028273E</vt:lpstr>
      <vt:lpstr>UNITE_A987F8857C7A4F59888BD72500A5BE8F</vt:lpstr>
      <vt:lpstr>UNITE_AAD5F21860DC4C5F8F32C4A4F86C18D8</vt:lpstr>
      <vt:lpstr>UNITE_B912C506941A4F0BAB93898657088194</vt:lpstr>
      <vt:lpstr>UNITE_BB97164A701147CB8531C740199B02AB</vt:lpstr>
      <vt:lpstr>UNITE_BC7BE5CD45F7466D96BEE682749A190E</vt:lpstr>
      <vt:lpstr>UNITE_BDD839060C514E2990CD05EBB33F3A3C</vt:lpstr>
      <vt:lpstr>UNITE_BDF5A557B99742918493CF86B4AF0B49</vt:lpstr>
      <vt:lpstr>UNITE_BE61EEA0552049B9B8FE2439097F5EF5</vt:lpstr>
      <vt:lpstr>UNITE_C62BAF9A1F6245B091A19A1138085CCF</vt:lpstr>
      <vt:lpstr>UNITE_C67F7E30DBEE4D938362982350670929</vt:lpstr>
      <vt:lpstr>UNITE_CA27133DF7564F85B73B2B3F263E89A2</vt:lpstr>
      <vt:lpstr>UNITE_CEC3686B040B4BB39EA9993E1824CD52</vt:lpstr>
      <vt:lpstr>UNITE_D2A5084663CF4DEC86D3AAEE7A3D330D</vt:lpstr>
      <vt:lpstr>UNITE_D8F8D262BD3940FBA7CFF3C6C18472EB</vt:lpstr>
      <vt:lpstr>UNITE_E453E24CFE1A44168311FB390397AA7E</vt:lpstr>
      <vt:lpstr>UNITE_EA749031ABD34E11B1F466866C43BC12</vt:lpstr>
      <vt:lpstr>UNITE_EDEB60F075064C04A0E08F0CEB95231E</vt:lpstr>
      <vt:lpstr>UNITE_EE93C7DE706C4D12BBA113582D2668FA</vt:lpstr>
      <vt:lpstr>UNITE_F34EC7641AC3422E8A96CF2D2E9667EE</vt:lpstr>
      <vt:lpstr>UNITE_F754E852C7974F71AFF68418845DBCB4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FABRE Thierry</dc:creator>
  <cp:lastModifiedBy>FABRE Thierry</cp:lastModifiedBy>
  <cp:lastPrinted>2026-04-03T09:41:16Z</cp:lastPrinted>
  <dcterms:modified xsi:type="dcterms:W3CDTF">2026-04-03T09:41:27Z</dcterms:modified>
</cp:coreProperties>
</file>